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6 год\Постановления МЗ\"/>
    </mc:Choice>
  </mc:AlternateContent>
  <bookViews>
    <workbookView xWindow="0" yWindow="0" windowWidth="28800" windowHeight="11700" activeTab="4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3'!$A$1:$O$11</definedName>
    <definedName name="_xlnm.Print_Area" localSheetId="4">'Часть 4'!$A$1:$L$39</definedName>
  </definedNames>
  <calcPr calcId="162913"/>
</workbook>
</file>

<file path=xl/calcChain.xml><?xml version="1.0" encoding="utf-8"?>
<calcChain xmlns="http://schemas.openxmlformats.org/spreadsheetml/2006/main">
  <c r="L7" i="6" l="1"/>
  <c r="L10" i="6"/>
  <c r="K10" i="6"/>
  <c r="L9" i="6"/>
  <c r="K9" i="6"/>
  <c r="L8" i="6"/>
  <c r="K8" i="6"/>
  <c r="K7" i="6"/>
  <c r="J10" i="6"/>
  <c r="J9" i="6"/>
  <c r="J8" i="6"/>
  <c r="J7" i="6"/>
  <c r="C9" i="6"/>
  <c r="C8" i="6"/>
  <c r="C7" i="6"/>
  <c r="L169" i="3"/>
  <c r="M169" i="3"/>
  <c r="N169" i="3"/>
  <c r="I169" i="3"/>
  <c r="J169" i="3"/>
  <c r="K169" i="3"/>
  <c r="F169" i="3"/>
  <c r="G169" i="3"/>
  <c r="H169" i="3"/>
  <c r="C169" i="3"/>
  <c r="D169" i="3"/>
  <c r="E169" i="3"/>
  <c r="L130" i="3"/>
  <c r="M130" i="3"/>
  <c r="N130" i="3"/>
  <c r="I130" i="3"/>
  <c r="J130" i="3"/>
  <c r="K130" i="3"/>
  <c r="F130" i="3"/>
  <c r="G130" i="3"/>
  <c r="H130" i="3"/>
  <c r="C130" i="3"/>
  <c r="D130" i="3"/>
  <c r="E130" i="3"/>
  <c r="L80" i="3"/>
  <c r="M80" i="3"/>
  <c r="N80" i="3"/>
  <c r="I80" i="3"/>
  <c r="J80" i="3"/>
  <c r="K80" i="3"/>
  <c r="F80" i="3"/>
  <c r="G80" i="3"/>
  <c r="H80" i="3"/>
  <c r="C80" i="3"/>
  <c r="D80" i="3"/>
  <c r="E80" i="3"/>
  <c r="J11" i="6" l="1"/>
  <c r="L11" i="6" l="1"/>
  <c r="K11" i="6"/>
</calcChain>
</file>

<file path=xl/sharedStrings.xml><?xml version="1.0" encoding="utf-8"?>
<sst xmlns="http://schemas.openxmlformats.org/spreadsheetml/2006/main" count="629" uniqueCount="239">
  <si>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</si>
  <si>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</si>
  <si>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</si>
  <si>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</si>
  <si>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</si>
  <si>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</si>
  <si>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</si>
  <si>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</si>
  <si>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</si>
  <si>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</si>
  <si>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</si>
  <si>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</si>
  <si>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</si>
  <si>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</si>
  <si>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</si>
  <si>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</si>
  <si>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</si>
  <si>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</si>
  <si>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</si>
  <si>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</si>
  <si>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</si>
  <si>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</si>
  <si>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</si>
  <si>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</si>
  <si>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</si>
  <si>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</si>
  <si>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</si>
  <si>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</si>
  <si>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</si>
  <si>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</si>
  <si>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</si>
  <si>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</si>
  <si>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</si>
  <si>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</si>
  <si>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</si>
  <si>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</si>
  <si>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</si>
  <si>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</si>
  <si>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</si>
  <si>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</si>
  <si>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</si>
  <si>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</si>
  <si>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</si>
  <si>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</si>
  <si>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</si>
  <si>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</si>
  <si>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</si>
  <si>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</si>
  <si>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</si>
  <si>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</si>
  <si>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</si>
  <si>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</si>
  <si>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</si>
  <si>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</si>
  <si>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</si>
  <si>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</si>
  <si>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</si>
  <si>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</si>
  <si>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</si>
  <si>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</si>
  <si>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</si>
  <si>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</si>
  <si>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</si>
  <si>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</si>
  <si>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</si>
  <si>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</si>
  <si>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</si>
  <si>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</si>
  <si>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</si>
  <si>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</si>
  <si>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</si>
  <si>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</si>
  <si>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</si>
  <si>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</si>
  <si>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</si>
  <si>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</si>
  <si>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</si>
  <si>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</si>
  <si>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</si>
  <si>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</si>
  <si>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</si>
  <si>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</si>
  <si>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</si>
  <si>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</si>
  <si>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</si>
  <si>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</si>
  <si>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</si>
  <si>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</si>
  <si>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</si>
  <si>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</si>
  <si>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</si>
  <si>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</si>
  <si>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</si>
  <si>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</si>
  <si>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</si>
  <si>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</si>
  <si>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</si>
  <si>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</si>
  <si>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</si>
  <si>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</si>
  <si>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</si>
  <si>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</si>
  <si>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</si>
  <si>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</si>
  <si>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</si>
  <si>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</si>
  <si>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</si>
  <si>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</si>
  <si>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</si>
  <si>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</si>
  <si>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</si>
  <si>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</si>
  <si>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</si>
  <si>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</si>
  <si>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</si>
  <si>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Содержание дворовых территорий Московской области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</si>
  <si>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</si>
  <si>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</si>
  <si>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</si>
  <si>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</si>
  <si>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</si>
  <si>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Количество объектов</t>
  </si>
  <si>
    <t>Раздел 3</t>
  </si>
  <si>
    <t>Содержание общественных пространств Московской области (кроме ПКиО)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</si>
  <si>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</si>
  <si>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</si>
  <si>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</si>
  <si>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</si>
  <si>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</si>
  <si>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</si>
  <si>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</si>
  <si>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</si>
  <si>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</si>
  <si>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</si>
  <si>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</si>
  <si>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</si>
  <si>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</si>
  <si>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</si>
  <si>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</si>
  <si>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</si>
  <si>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</si>
  <si>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</si>
  <si>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</si>
  <si>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</si>
  <si>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</si>
  <si>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</si>
  <si>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</si>
  <si>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</si>
  <si>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</si>
  <si>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</si>
  <si>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</si>
  <si>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</si>
  <si>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</si>
  <si>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</si>
  <si>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</si>
  <si>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</si>
  <si>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</si>
  <si>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</si>
  <si>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</si>
  <si>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</si>
  <si>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</si>
  <si>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</si>
  <si>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</si>
  <si>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</si>
  <si>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</si>
  <si>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</si>
  <si>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</si>
  <si>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</si>
  <si>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</si>
  <si>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</si>
  <si>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</si>
  <si>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</si>
  <si>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</si>
  <si>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</si>
  <si>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</si>
  <si>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</si>
  <si>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</si>
  <si>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</si>
  <si>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</si>
  <si>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</si>
  <si>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</si>
  <si>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</si>
  <si>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</si>
  <si>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</si>
  <si>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</si>
  <si>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</si>
  <si>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</si>
  <si>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</si>
  <si>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</si>
  <si>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</si>
  <si>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</si>
  <si>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</si>
  <si>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</si>
  <si>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</si>
  <si>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</si>
  <si>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</si>
  <si>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</si>
  <si>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</si>
  <si>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</si>
  <si>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</si>
  <si>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</si>
  <si>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</si>
  <si>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</si>
  <si>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</si>
  <si>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</si>
  <si>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</si>
  <si>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</si>
  <si>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</si>
  <si>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</si>
  <si>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</si>
  <si>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</si>
  <si>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</si>
  <si>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</si>
  <si>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</si>
  <si>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</si>
  <si>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</si>
  <si>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</si>
  <si>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</si>
  <si>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</si>
  <si>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</si>
  <si>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</si>
  <si>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</si>
  <si>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</si>
  <si>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БЮДЖЕТНОЕ УЧРЕЖДЕНИЕ "СОДЕРЖАНИЕ И БЛАГОУСТРОЙСТВО" РАМЕНСКОГО МУНИЦИПАЛЬНОГО ОКРУГА</t>
  </si>
  <si>
    <t>Раздел 4</t>
  </si>
  <si>
    <t>Содержание внутриквартальных проездов Московской области</t>
  </si>
  <si>
    <t>ОА07</t>
  </si>
  <si>
    <t>Уборка территорий, содержание и текущий ремонт элементов благоустройства и озеленения, покрытий внутриквартальных проездов МО</t>
  </si>
  <si>
    <t>на 2026 год и на плановый период 2027 и 2028 годов</t>
  </si>
  <si>
    <t xml:space="preserve"> Содержание систем наружного освещения </t>
  </si>
  <si>
    <t>09Т2</t>
  </si>
  <si>
    <t>359Т22001000000010002</t>
  </si>
  <si>
    <t>2028 год</t>
  </si>
  <si>
    <t>Содержание дворовых территорий  Московской области</t>
  </si>
  <si>
    <t>ОА01</t>
  </si>
  <si>
    <t>38А01200100000001002</t>
  </si>
  <si>
    <t>ОА06</t>
  </si>
  <si>
    <t>38А062001000000010002</t>
  </si>
  <si>
    <t>38А72001000000010002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</si>
</sst>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50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22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6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top"/>
    </xf>
    <xf numFmtId="49" fontId="3" fillId="0" borderId="12" xfId="2" applyNumberFormat="1" applyFont="1" applyFill="1" applyBorder="1" applyAlignment="1">
      <alignment horizontal="center" vertical="top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center" wrapText="1"/>
    </xf>
    <xf numFmtId="0" fontId="23" fillId="0" borderId="0" xfId="3" applyFont="1" applyBorder="1" applyAlignment="1">
      <alignment horizontal="center" vertical="center"/>
    </xf>
    <xf numFmtId="0" fontId="23" fillId="0" borderId="22" xfId="3" applyFont="1" applyBorder="1" applyAlignment="1">
      <alignment horizontal="left" vertical="center" wrapText="1"/>
    </xf>
    <xf numFmtId="0" fontId="23" fillId="0" borderId="14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/>
    </xf>
    <xf numFmtId="4" fontId="12" fillId="0" borderId="0" xfId="3" applyNumberFormat="1" applyFont="1" applyBorder="1" applyAlignment="1">
      <alignment horizontal="center" vertical="center" wrapText="1"/>
    </xf>
    <xf numFmtId="4" fontId="12" fillId="0" borderId="19" xfId="3" applyNumberFormat="1" applyFont="1" applyBorder="1" applyAlignment="1">
      <alignment horizontal="center" vertical="center" wrapText="1"/>
    </xf>
    <xf numFmtId="4" fontId="12" fillId="0" borderId="21" xfId="3" applyNumberFormat="1" applyFont="1" applyBorder="1" applyAlignment="1">
      <alignment horizontal="center" vertical="center" wrapText="1"/>
    </xf>
    <xf numFmtId="4" fontId="14" fillId="0" borderId="20" xfId="3" applyNumberFormat="1" applyFont="1" applyBorder="1" applyAlignment="1">
      <alignment horizontal="center" vertical="center" wrapText="1"/>
    </xf>
    <xf numFmtId="4" fontId="11" fillId="0" borderId="0" xfId="3" applyNumberFormat="1"/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4"/>
  <sheetViews>
    <sheetView view="pageBreakPreview" topLeftCell="A13" zoomScale="80" zoomScaleNormal="60" zoomScaleSheetLayoutView="80" workbookViewId="0">
      <selection activeCell="A15" sqref="A15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79" t="s">
        <v>220</v>
      </c>
      <c r="M1" s="79"/>
      <c r="N1" s="79"/>
      <c r="O1" s="79"/>
      <c r="P1" s="79"/>
    </row>
    <row r="3" spans="1:16" ht="18.75" x14ac:dyDescent="0.3">
      <c r="A3" s="19"/>
      <c r="B3" s="19"/>
      <c r="C3" s="30"/>
      <c r="D3" s="30"/>
      <c r="E3" s="30"/>
      <c r="F3" s="30"/>
      <c r="G3" s="21"/>
      <c r="H3" s="96"/>
      <c r="I3" s="96"/>
      <c r="J3" s="96"/>
      <c r="K3" s="30"/>
      <c r="L3" s="97" t="s">
        <v>0</v>
      </c>
      <c r="M3" s="97"/>
      <c r="N3" s="97"/>
      <c r="O3" s="97"/>
      <c r="P3" s="97"/>
    </row>
    <row r="4" spans="1:16" ht="18.75" x14ac:dyDescent="0.3">
      <c r="A4" s="19"/>
      <c r="B4" s="19"/>
      <c r="C4" s="30"/>
      <c r="D4" s="30"/>
      <c r="E4" s="30"/>
      <c r="F4" s="30"/>
      <c r="G4" s="21"/>
      <c r="H4" s="96"/>
      <c r="I4" s="96"/>
      <c r="J4" s="96"/>
      <c r="K4" s="30"/>
      <c r="L4" s="98" t="s">
        <v>160</v>
      </c>
      <c r="M4" s="98"/>
      <c r="N4" s="98"/>
      <c r="O4" s="98"/>
      <c r="P4" s="98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99"/>
      <c r="I5" s="99"/>
      <c r="J5" s="99"/>
      <c r="K5" s="30"/>
      <c r="L5" s="100" t="s">
        <v>1</v>
      </c>
      <c r="M5" s="100"/>
      <c r="N5" s="100"/>
      <c r="O5" s="100"/>
      <c r="P5" s="100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88"/>
      <c r="I6" s="88"/>
      <c r="J6" s="88"/>
      <c r="K6" s="30"/>
      <c r="L6" s="89" t="s">
        <v>221</v>
      </c>
      <c r="M6" s="89"/>
      <c r="N6" s="89"/>
      <c r="O6" s="89"/>
      <c r="P6" s="89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94"/>
      <c r="I7" s="94"/>
      <c r="J7" s="94"/>
      <c r="K7" s="30"/>
      <c r="L7" s="95" t="s">
        <v>161</v>
      </c>
      <c r="M7" s="95"/>
      <c r="N7" s="95"/>
      <c r="O7" s="95"/>
      <c r="P7" s="95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88"/>
      <c r="I8" s="88"/>
      <c r="J8" s="88"/>
      <c r="K8" s="30"/>
      <c r="L8" s="95" t="s">
        <v>162</v>
      </c>
      <c r="M8" s="95"/>
      <c r="N8" s="95"/>
      <c r="O8" s="95"/>
      <c r="P8" s="95"/>
    </row>
    <row r="9" spans="1:16" ht="117.75" customHeight="1" x14ac:dyDescent="0.3">
      <c r="A9" s="19"/>
      <c r="B9" s="19"/>
      <c r="C9" s="30"/>
      <c r="D9" s="30"/>
      <c r="E9" s="30"/>
      <c r="F9" s="30"/>
      <c r="G9" s="21"/>
      <c r="H9" s="88"/>
      <c r="I9" s="88"/>
      <c r="J9" s="88"/>
      <c r="K9" s="30"/>
      <c r="L9" s="31" t="s">
        <v>222</v>
      </c>
      <c r="M9" s="89"/>
      <c r="N9" s="89"/>
      <c r="O9" s="89" t="s">
        <v>218</v>
      </c>
      <c r="P9" s="89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88"/>
      <c r="I10" s="88"/>
      <c r="J10" s="88"/>
      <c r="K10" s="30"/>
      <c r="L10" s="32" t="s">
        <v>59</v>
      </c>
      <c r="M10" s="90" t="s">
        <v>60</v>
      </c>
      <c r="N10" s="90"/>
      <c r="O10" s="90" t="s">
        <v>61</v>
      </c>
      <c r="P10" s="90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88"/>
      <c r="I11" s="88"/>
      <c r="J11" s="88"/>
      <c r="K11" s="30"/>
      <c r="L11" s="80" t="s">
        <v>163</v>
      </c>
      <c r="M11" s="80"/>
      <c r="N11" s="80"/>
      <c r="O11" s="80"/>
      <c r="P11" s="80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91" t="s">
        <v>159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33"/>
    </row>
    <row r="14" spans="1:16" ht="20.25" x14ac:dyDescent="0.2">
      <c r="A14" s="92" t="s">
        <v>228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93"/>
      <c r="N15" s="93"/>
      <c r="O15" s="93"/>
      <c r="P15" s="18" t="s">
        <v>62</v>
      </c>
    </row>
    <row r="16" spans="1:16" ht="15.6" customHeight="1" x14ac:dyDescent="0.2">
      <c r="A16" s="86" t="s">
        <v>2</v>
      </c>
      <c r="B16" s="86"/>
      <c r="C16" s="86"/>
      <c r="D16" s="80" t="s">
        <v>223</v>
      </c>
      <c r="E16" s="80"/>
      <c r="F16" s="80"/>
      <c r="G16" s="80"/>
      <c r="H16" s="80"/>
      <c r="I16" s="80"/>
      <c r="J16" s="80"/>
      <c r="K16" s="80"/>
      <c r="L16" s="21"/>
      <c r="M16" s="34"/>
      <c r="N16" s="85" t="s">
        <v>164</v>
      </c>
      <c r="O16" s="85"/>
      <c r="P16" s="87"/>
    </row>
    <row r="17" spans="1:16" ht="22.9" customHeight="1" x14ac:dyDescent="0.2">
      <c r="A17" s="86"/>
      <c r="B17" s="86"/>
      <c r="C17" s="86"/>
      <c r="D17" s="81"/>
      <c r="E17" s="81"/>
      <c r="F17" s="81"/>
      <c r="G17" s="81"/>
      <c r="H17" s="81"/>
      <c r="I17" s="81"/>
      <c r="J17" s="81"/>
      <c r="K17" s="81"/>
      <c r="L17" s="21"/>
      <c r="M17" s="34"/>
      <c r="N17" s="85"/>
      <c r="O17" s="85"/>
      <c r="P17" s="87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85"/>
      <c r="O18" s="85"/>
      <c r="P18" s="87"/>
    </row>
    <row r="19" spans="1:16" ht="29.45" customHeight="1" x14ac:dyDescent="0.2">
      <c r="L19" s="21"/>
      <c r="M19" s="34"/>
      <c r="N19" s="85" t="s">
        <v>63</v>
      </c>
      <c r="O19" s="85"/>
      <c r="P19" s="23" t="s">
        <v>166</v>
      </c>
    </row>
    <row r="20" spans="1:16" ht="18" customHeight="1" x14ac:dyDescent="0.2">
      <c r="A20" s="86" t="s">
        <v>165</v>
      </c>
      <c r="B20" s="86"/>
      <c r="C20" s="86"/>
      <c r="D20" s="82" t="s">
        <v>167</v>
      </c>
      <c r="E20" s="82"/>
      <c r="F20" s="82"/>
      <c r="G20" s="82"/>
      <c r="H20" s="82"/>
      <c r="I20" s="82"/>
      <c r="J20" s="82"/>
      <c r="K20" s="82"/>
      <c r="L20" s="21"/>
      <c r="M20" s="35"/>
      <c r="N20" s="83" t="s">
        <v>64</v>
      </c>
      <c r="O20" s="83"/>
      <c r="P20" s="36" t="s">
        <v>168</v>
      </c>
    </row>
    <row r="21" spans="1:16" ht="23.45" customHeight="1" x14ac:dyDescent="0.2">
      <c r="A21" s="86"/>
      <c r="B21" s="86"/>
      <c r="C21" s="86"/>
      <c r="D21" s="38" t="s">
        <v>169</v>
      </c>
      <c r="E21" s="38"/>
      <c r="F21" s="38"/>
      <c r="G21" s="38"/>
      <c r="H21" s="38"/>
      <c r="I21" s="38"/>
      <c r="J21" s="38"/>
      <c r="K21" s="38"/>
      <c r="L21" s="21"/>
      <c r="M21" s="35"/>
      <c r="N21" s="83" t="s">
        <v>64</v>
      </c>
      <c r="O21" s="83"/>
      <c r="P21" s="36" t="s">
        <v>170</v>
      </c>
    </row>
    <row r="22" spans="1:16" ht="15.75" x14ac:dyDescent="0.2">
      <c r="B22" s="29"/>
      <c r="C22" s="29"/>
      <c r="D22" s="37" t="s">
        <v>171</v>
      </c>
      <c r="E22" s="37"/>
      <c r="F22" s="37"/>
      <c r="G22" s="37"/>
      <c r="H22" s="37"/>
      <c r="I22" s="37"/>
      <c r="J22" s="37"/>
      <c r="K22" s="37"/>
      <c r="L22" s="21"/>
      <c r="M22" s="35"/>
      <c r="N22" s="83" t="s">
        <v>64</v>
      </c>
      <c r="O22" s="83"/>
      <c r="P22" s="36" t="s">
        <v>172</v>
      </c>
    </row>
    <row r="23" spans="1:16" ht="15.75" x14ac:dyDescent="0.2">
      <c r="B23" s="29"/>
      <c r="C23" s="29"/>
      <c r="D23" s="37" t="s">
        <v>173</v>
      </c>
      <c r="E23" s="37"/>
      <c r="F23" s="37"/>
      <c r="G23" s="37"/>
      <c r="H23" s="37"/>
      <c r="I23" s="37"/>
      <c r="J23" s="37"/>
      <c r="K23" s="37"/>
      <c r="L23" s="21"/>
      <c r="M23" s="35"/>
      <c r="N23" s="83" t="s">
        <v>64</v>
      </c>
      <c r="O23" s="83"/>
      <c r="P23" s="36" t="s">
        <v>174</v>
      </c>
    </row>
    <row r="24" spans="1:16" ht="15.75" x14ac:dyDescent="0.2">
      <c r="B24" s="29"/>
      <c r="C24" s="29"/>
      <c r="D24" s="37" t="s">
        <v>175</v>
      </c>
      <c r="E24" s="37"/>
      <c r="F24" s="37"/>
      <c r="G24" s="37"/>
      <c r="H24" s="37"/>
      <c r="I24" s="37"/>
      <c r="J24" s="37"/>
      <c r="K24" s="37"/>
      <c r="L24" s="21"/>
      <c r="M24" s="35"/>
      <c r="N24" s="83" t="s">
        <v>64</v>
      </c>
      <c r="O24" s="83"/>
      <c r="P24" s="36" t="s">
        <v>176</v>
      </c>
    </row>
    <row r="25" spans="1:16" ht="15.75" x14ac:dyDescent="0.2">
      <c r="B25" s="29"/>
      <c r="C25" s="29"/>
      <c r="D25" s="37" t="s">
        <v>177</v>
      </c>
      <c r="E25" s="37"/>
      <c r="F25" s="37"/>
      <c r="G25" s="37"/>
      <c r="H25" s="37"/>
      <c r="I25" s="37"/>
      <c r="J25" s="37"/>
      <c r="K25" s="37"/>
      <c r="L25" s="21"/>
      <c r="M25" s="35"/>
      <c r="N25" s="83" t="s">
        <v>64</v>
      </c>
      <c r="O25" s="83"/>
      <c r="P25" s="36" t="s">
        <v>178</v>
      </c>
    </row>
    <row r="26" spans="1:16" ht="15.75" x14ac:dyDescent="0.2">
      <c r="B26" s="29"/>
      <c r="C26" s="29"/>
      <c r="D26" s="37" t="s">
        <v>179</v>
      </c>
      <c r="E26" s="37"/>
      <c r="F26" s="37"/>
      <c r="G26" s="37"/>
      <c r="H26" s="37"/>
      <c r="I26" s="37"/>
      <c r="J26" s="37"/>
      <c r="K26" s="37"/>
      <c r="L26" s="21"/>
      <c r="M26" s="35"/>
      <c r="N26" s="83" t="s">
        <v>64</v>
      </c>
      <c r="O26" s="83"/>
      <c r="P26" s="36" t="s">
        <v>180</v>
      </c>
    </row>
    <row r="27" spans="1:16" ht="15.75" x14ac:dyDescent="0.2">
      <c r="B27" s="29"/>
      <c r="C27" s="29"/>
      <c r="D27" s="37" t="s">
        <v>181</v>
      </c>
      <c r="E27" s="37"/>
      <c r="F27" s="37"/>
      <c r="G27" s="37"/>
      <c r="H27" s="37"/>
      <c r="I27" s="37"/>
      <c r="J27" s="37"/>
      <c r="K27" s="37"/>
      <c r="L27" s="21"/>
      <c r="M27" s="35"/>
      <c r="N27" s="83" t="s">
        <v>64</v>
      </c>
      <c r="O27" s="83"/>
      <c r="P27" s="36" t="s">
        <v>182</v>
      </c>
    </row>
    <row r="28" spans="1:16" ht="15.75" x14ac:dyDescent="0.2">
      <c r="B28" s="29"/>
      <c r="C28" s="29"/>
      <c r="D28" s="37" t="s">
        <v>183</v>
      </c>
      <c r="E28" s="37"/>
      <c r="F28" s="37"/>
      <c r="G28" s="37"/>
      <c r="H28" s="37"/>
      <c r="I28" s="37"/>
      <c r="J28" s="37"/>
      <c r="K28" s="37"/>
      <c r="L28" s="21"/>
      <c r="M28" s="35"/>
      <c r="N28" s="83" t="s">
        <v>64</v>
      </c>
      <c r="O28" s="83"/>
      <c r="P28" s="36" t="s">
        <v>184</v>
      </c>
    </row>
    <row r="29" spans="1:16" ht="15.75" x14ac:dyDescent="0.2">
      <c r="B29" s="29"/>
      <c r="C29" s="29"/>
      <c r="D29" s="37" t="s">
        <v>185</v>
      </c>
      <c r="E29" s="37"/>
      <c r="F29" s="37"/>
      <c r="G29" s="37"/>
      <c r="H29" s="37"/>
      <c r="I29" s="37"/>
      <c r="J29" s="37"/>
      <c r="K29" s="37"/>
      <c r="L29" s="21"/>
      <c r="M29" s="35"/>
      <c r="N29" s="83" t="s">
        <v>64</v>
      </c>
      <c r="O29" s="83"/>
      <c r="P29" s="36" t="s">
        <v>186</v>
      </c>
    </row>
    <row r="30" spans="1:16" ht="15.75" x14ac:dyDescent="0.2">
      <c r="B30" s="29"/>
      <c r="C30" s="29"/>
      <c r="D30" s="37" t="s">
        <v>187</v>
      </c>
      <c r="E30" s="37"/>
      <c r="F30" s="37"/>
      <c r="G30" s="37"/>
      <c r="H30" s="37"/>
      <c r="I30" s="37"/>
      <c r="J30" s="37"/>
      <c r="K30" s="37"/>
      <c r="L30" s="21"/>
      <c r="M30" s="35"/>
      <c r="N30" s="83" t="s">
        <v>64</v>
      </c>
      <c r="O30" s="83"/>
      <c r="P30" s="36" t="s">
        <v>188</v>
      </c>
    </row>
    <row r="31" spans="1:16" ht="15.75" x14ac:dyDescent="0.2">
      <c r="B31" s="29"/>
      <c r="C31" s="29"/>
      <c r="D31" s="37" t="s">
        <v>189</v>
      </c>
      <c r="E31" s="37"/>
      <c r="F31" s="37"/>
      <c r="G31" s="37"/>
      <c r="H31" s="37"/>
      <c r="I31" s="37"/>
      <c r="J31" s="37"/>
      <c r="K31" s="37"/>
      <c r="L31" s="21"/>
      <c r="M31" s="35"/>
      <c r="N31" s="83" t="s">
        <v>64</v>
      </c>
      <c r="O31" s="83"/>
      <c r="P31" s="36" t="s">
        <v>190</v>
      </c>
    </row>
    <row r="32" spans="1:16" ht="15.75" x14ac:dyDescent="0.2">
      <c r="B32" s="29"/>
      <c r="C32" s="29"/>
      <c r="D32" s="37" t="s">
        <v>191</v>
      </c>
      <c r="E32" s="37"/>
      <c r="F32" s="37"/>
      <c r="G32" s="37"/>
      <c r="H32" s="37"/>
      <c r="I32" s="37"/>
      <c r="J32" s="37"/>
      <c r="K32" s="37"/>
      <c r="L32" s="21"/>
      <c r="M32" s="35"/>
      <c r="N32" s="83" t="s">
        <v>64</v>
      </c>
      <c r="O32" s="83"/>
      <c r="P32" s="36" t="s">
        <v>192</v>
      </c>
    </row>
    <row r="33" spans="1:16" ht="15.75" x14ac:dyDescent="0.2">
      <c r="B33" s="29"/>
      <c r="C33" s="29"/>
      <c r="D33" s="37" t="s">
        <v>193</v>
      </c>
      <c r="E33" s="37"/>
      <c r="F33" s="37"/>
      <c r="G33" s="37"/>
      <c r="H33" s="37"/>
      <c r="I33" s="37"/>
      <c r="J33" s="37"/>
      <c r="K33" s="37"/>
      <c r="L33" s="21"/>
      <c r="M33" s="35"/>
      <c r="N33" s="83" t="s">
        <v>64</v>
      </c>
      <c r="O33" s="83"/>
      <c r="P33" s="36" t="s">
        <v>194</v>
      </c>
    </row>
    <row r="34" spans="1:16" ht="15.75" x14ac:dyDescent="0.2">
      <c r="B34" s="29"/>
      <c r="C34" s="29"/>
      <c r="D34" s="37" t="s">
        <v>195</v>
      </c>
      <c r="E34" s="37"/>
      <c r="F34" s="37"/>
      <c r="G34" s="37"/>
      <c r="H34" s="37"/>
      <c r="I34" s="37"/>
      <c r="J34" s="37"/>
      <c r="K34" s="37"/>
      <c r="L34" s="21"/>
      <c r="M34" s="35"/>
      <c r="N34" s="83" t="s">
        <v>64</v>
      </c>
      <c r="O34" s="83"/>
      <c r="P34" s="36" t="s">
        <v>196</v>
      </c>
    </row>
    <row r="35" spans="1:16" ht="15.75" x14ac:dyDescent="0.2">
      <c r="B35" s="29"/>
      <c r="C35" s="29"/>
      <c r="D35" s="37" t="s">
        <v>197</v>
      </c>
      <c r="E35" s="37"/>
      <c r="F35" s="37"/>
      <c r="G35" s="37"/>
      <c r="H35" s="37"/>
      <c r="I35" s="37"/>
      <c r="J35" s="37"/>
      <c r="K35" s="37"/>
      <c r="L35" s="21"/>
      <c r="M35" s="35"/>
      <c r="N35" s="83" t="s">
        <v>64</v>
      </c>
      <c r="O35" s="83"/>
      <c r="P35" s="36" t="s">
        <v>198</v>
      </c>
    </row>
    <row r="36" spans="1:16" ht="15.75" x14ac:dyDescent="0.2">
      <c r="B36" s="29"/>
      <c r="C36" s="29"/>
      <c r="D36" s="37" t="s">
        <v>199</v>
      </c>
      <c r="E36" s="37"/>
      <c r="F36" s="37"/>
      <c r="G36" s="37"/>
      <c r="H36" s="37"/>
      <c r="I36" s="37"/>
      <c r="J36" s="37"/>
      <c r="K36" s="37"/>
      <c r="L36" s="21"/>
      <c r="M36" s="35"/>
      <c r="N36" s="83" t="s">
        <v>64</v>
      </c>
      <c r="O36" s="83"/>
      <c r="P36" s="36" t="s">
        <v>200</v>
      </c>
    </row>
    <row r="37" spans="1:16" ht="15.75" x14ac:dyDescent="0.2">
      <c r="B37" s="29"/>
      <c r="C37" s="29"/>
      <c r="D37" s="37" t="s">
        <v>201</v>
      </c>
      <c r="E37" s="37"/>
      <c r="F37" s="37"/>
      <c r="G37" s="37"/>
      <c r="H37" s="37"/>
      <c r="I37" s="37"/>
      <c r="J37" s="37"/>
      <c r="K37" s="37"/>
      <c r="L37" s="21"/>
      <c r="M37" s="35"/>
      <c r="N37" s="83" t="s">
        <v>64</v>
      </c>
      <c r="O37" s="83"/>
      <c r="P37" s="36" t="s">
        <v>202</v>
      </c>
    </row>
    <row r="38" spans="1:16" ht="15.75" x14ac:dyDescent="0.2">
      <c r="B38" s="29"/>
      <c r="C38" s="29"/>
      <c r="D38" s="37" t="s">
        <v>203</v>
      </c>
      <c r="E38" s="37"/>
      <c r="F38" s="37"/>
      <c r="G38" s="37"/>
      <c r="H38" s="37"/>
      <c r="I38" s="37"/>
      <c r="J38" s="37"/>
      <c r="K38" s="37"/>
      <c r="L38" s="21"/>
      <c r="M38" s="35"/>
      <c r="N38" s="83" t="s">
        <v>64</v>
      </c>
      <c r="O38" s="83"/>
      <c r="P38" s="36" t="s">
        <v>204</v>
      </c>
    </row>
    <row r="39" spans="1:16" ht="15.75" x14ac:dyDescent="0.2">
      <c r="B39" s="29"/>
      <c r="C39" s="29"/>
      <c r="D39" s="37" t="s">
        <v>205</v>
      </c>
      <c r="E39" s="37"/>
      <c r="F39" s="37"/>
      <c r="G39" s="37"/>
      <c r="H39" s="37"/>
      <c r="I39" s="37"/>
      <c r="J39" s="37"/>
      <c r="K39" s="37"/>
      <c r="L39" s="21"/>
      <c r="M39" s="35"/>
      <c r="N39" s="83" t="s">
        <v>64</v>
      </c>
      <c r="O39" s="83"/>
      <c r="P39" s="36" t="s">
        <v>206</v>
      </c>
    </row>
    <row r="40" spans="1:16" ht="15.75" x14ac:dyDescent="0.2">
      <c r="B40" s="29"/>
      <c r="C40" s="29"/>
      <c r="D40" s="37" t="s">
        <v>207</v>
      </c>
      <c r="E40" s="37"/>
      <c r="F40" s="37"/>
      <c r="G40" s="37"/>
      <c r="H40" s="37"/>
      <c r="I40" s="37"/>
      <c r="J40" s="37"/>
      <c r="K40" s="37"/>
      <c r="L40" s="21"/>
      <c r="M40" s="35"/>
      <c r="N40" s="83" t="s">
        <v>64</v>
      </c>
      <c r="O40" s="83"/>
      <c r="P40" s="36" t="s">
        <v>208</v>
      </c>
    </row>
    <row r="41" spans="1:16" ht="15.75" x14ac:dyDescent="0.2">
      <c r="B41" s="29"/>
      <c r="C41" s="29"/>
      <c r="D41" s="37" t="s">
        <v>209</v>
      </c>
      <c r="E41" s="37"/>
      <c r="F41" s="37"/>
      <c r="G41" s="37"/>
      <c r="H41" s="37"/>
      <c r="I41" s="37"/>
      <c r="J41" s="37"/>
      <c r="K41" s="37"/>
      <c r="L41" s="21"/>
      <c r="M41" s="35"/>
      <c r="N41" s="83" t="s">
        <v>64</v>
      </c>
      <c r="O41" s="83"/>
      <c r="P41" s="36" t="s">
        <v>210</v>
      </c>
    </row>
    <row r="42" spans="1:16" ht="27" customHeight="1" x14ac:dyDescent="0.2">
      <c r="A42" s="25"/>
      <c r="B42" s="25"/>
      <c r="C42" s="25"/>
      <c r="D42" s="84" t="s">
        <v>211</v>
      </c>
      <c r="E42" s="84"/>
      <c r="F42" s="84"/>
      <c r="G42" s="84"/>
      <c r="H42" s="84"/>
      <c r="I42" s="84"/>
      <c r="J42" s="84"/>
      <c r="K42" s="84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H3:J3"/>
    <mergeCell ref="L3:P3"/>
    <mergeCell ref="H4:J4"/>
    <mergeCell ref="L4:P4"/>
    <mergeCell ref="H5:J5"/>
    <mergeCell ref="L5:P5"/>
    <mergeCell ref="H6:J6"/>
    <mergeCell ref="L6:P6"/>
    <mergeCell ref="H7:J7"/>
    <mergeCell ref="L7:P7"/>
    <mergeCell ref="H8:J8"/>
    <mergeCell ref="L8:P8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N24:O24"/>
    <mergeCell ref="N19:O19"/>
    <mergeCell ref="N20:O20"/>
    <mergeCell ref="N21:O21"/>
    <mergeCell ref="A20:C21"/>
    <mergeCell ref="D42:K42"/>
    <mergeCell ref="N37:O37"/>
    <mergeCell ref="N38:O38"/>
    <mergeCell ref="N39:O39"/>
    <mergeCell ref="N34:O34"/>
    <mergeCell ref="N35:O35"/>
    <mergeCell ref="N36:O36"/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topLeftCell="A50" zoomScaleSheetLayoutView="100" workbookViewId="0">
      <selection activeCell="BH14" sqref="BH14:CK16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217" t="s">
        <v>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</row>
    <row r="2" spans="1:161" s="3" customFormat="1" ht="15.75" x14ac:dyDescent="0.25"/>
    <row r="3" spans="1:161" s="3" customFormat="1" ht="15.75" x14ac:dyDescent="0.25">
      <c r="CD3" s="4" t="s">
        <v>4</v>
      </c>
      <c r="CE3" s="218"/>
      <c r="CF3" s="218"/>
      <c r="CG3" s="218"/>
      <c r="CH3" s="218"/>
      <c r="CI3" s="218"/>
      <c r="CJ3" s="218"/>
    </row>
    <row r="4" spans="1:161" s="3" customFormat="1" ht="15.75" x14ac:dyDescent="0.25"/>
    <row r="5" spans="1:161" s="3" customFormat="1" ht="15.75" x14ac:dyDescent="0.25">
      <c r="A5" s="148" t="s">
        <v>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219"/>
      <c r="CO5" s="219"/>
      <c r="CP5" s="219"/>
      <c r="CQ5" s="219"/>
      <c r="CR5" s="219"/>
      <c r="CS5" s="219"/>
      <c r="CT5" s="219"/>
      <c r="CU5" s="219"/>
      <c r="CV5" s="219"/>
      <c r="CW5" s="219"/>
      <c r="CX5" s="219"/>
      <c r="CY5" s="219"/>
      <c r="CZ5" s="219"/>
      <c r="DA5" s="219"/>
      <c r="DB5" s="219"/>
      <c r="DC5" s="219"/>
      <c r="DD5" s="219"/>
      <c r="DE5" s="219"/>
      <c r="DF5" s="219"/>
      <c r="DG5" s="219"/>
      <c r="DH5" s="219"/>
      <c r="DI5" s="219"/>
    </row>
    <row r="6" spans="1:161" s="3" customFormat="1" ht="15.75" x14ac:dyDescent="0.2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  <c r="AV6" s="220"/>
      <c r="AW6" s="220"/>
      <c r="AX6" s="220"/>
      <c r="AY6" s="220"/>
      <c r="AZ6" s="220"/>
      <c r="BA6" s="220"/>
      <c r="BB6" s="220"/>
      <c r="BC6" s="220"/>
      <c r="BD6" s="220"/>
      <c r="BE6" s="220"/>
      <c r="BF6" s="220"/>
      <c r="BG6" s="220"/>
      <c r="BH6" s="220"/>
      <c r="BI6" s="220"/>
      <c r="BJ6" s="220"/>
      <c r="BK6" s="220"/>
      <c r="BL6" s="220"/>
      <c r="BM6" s="220"/>
      <c r="BN6" s="220"/>
      <c r="BO6" s="220"/>
      <c r="BP6" s="220"/>
      <c r="BQ6" s="220"/>
      <c r="BR6" s="220"/>
      <c r="BS6" s="220"/>
      <c r="BT6" s="220"/>
      <c r="BU6" s="220"/>
      <c r="BV6" s="220"/>
      <c r="BW6" s="220"/>
      <c r="BX6" s="220"/>
      <c r="BY6" s="220"/>
      <c r="BZ6" s="220"/>
      <c r="CA6" s="220"/>
      <c r="CB6" s="220"/>
      <c r="CC6" s="220"/>
      <c r="CD6" s="220"/>
      <c r="CE6" s="220"/>
      <c r="CF6" s="220"/>
      <c r="CG6" s="220"/>
      <c r="CH6" s="220"/>
      <c r="CI6" s="220"/>
      <c r="CJ6" s="220"/>
      <c r="CK6" s="220"/>
      <c r="CL6" s="220"/>
      <c r="CM6" s="220"/>
      <c r="CN6" s="220"/>
      <c r="CO6" s="220"/>
      <c r="CP6" s="220"/>
      <c r="CQ6" s="220"/>
      <c r="CR6" s="220"/>
      <c r="CS6" s="220"/>
      <c r="CT6" s="220"/>
      <c r="CU6" s="220"/>
      <c r="CV6" s="220"/>
      <c r="CW6" s="220"/>
      <c r="CX6" s="220"/>
      <c r="CY6" s="220"/>
      <c r="CZ6" s="220"/>
      <c r="DA6" s="220"/>
      <c r="DB6" s="220"/>
      <c r="DC6" s="220"/>
      <c r="DD6" s="220"/>
      <c r="DE6" s="220"/>
      <c r="DF6" s="220"/>
      <c r="DG6" s="220"/>
      <c r="DH6" s="220"/>
      <c r="DI6" s="220"/>
    </row>
    <row r="7" spans="1:161" s="3" customFormat="1" ht="15.75" x14ac:dyDescent="0.25">
      <c r="A7" s="221" t="s">
        <v>6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2"/>
      <c r="BH7" s="222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220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</row>
    <row r="9" spans="1:161" s="3" customFormat="1" ht="15.75" x14ac:dyDescent="0.25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0"/>
      <c r="BC9" s="220"/>
      <c r="BD9" s="220"/>
      <c r="BE9" s="220"/>
      <c r="BF9" s="220"/>
      <c r="BG9" s="220"/>
      <c r="BH9" s="220"/>
      <c r="BI9" s="220"/>
      <c r="BJ9" s="220"/>
      <c r="BK9" s="220"/>
      <c r="BL9" s="220"/>
      <c r="BM9" s="220"/>
      <c r="BN9" s="220"/>
      <c r="BO9" s="220"/>
      <c r="BP9" s="220"/>
      <c r="BQ9" s="220"/>
      <c r="BR9" s="220"/>
      <c r="BS9" s="220"/>
      <c r="BT9" s="220"/>
      <c r="BU9" s="220"/>
      <c r="BV9" s="220"/>
      <c r="BW9" s="220"/>
      <c r="BX9" s="220"/>
      <c r="BY9" s="220"/>
      <c r="BZ9" s="220"/>
      <c r="CA9" s="220"/>
      <c r="CB9" s="220"/>
      <c r="CC9" s="220"/>
      <c r="CD9" s="220"/>
      <c r="CE9" s="220"/>
      <c r="CF9" s="220"/>
      <c r="CG9" s="220"/>
      <c r="CH9" s="220"/>
      <c r="CI9" s="220"/>
      <c r="CJ9" s="220"/>
      <c r="CK9" s="220"/>
      <c r="CL9" s="220"/>
      <c r="CM9" s="220"/>
      <c r="CN9" s="220"/>
      <c r="CO9" s="220"/>
      <c r="CP9" s="220"/>
      <c r="CQ9" s="220"/>
      <c r="CR9" s="220"/>
      <c r="CS9" s="220"/>
      <c r="CT9" s="220"/>
      <c r="CU9" s="220"/>
      <c r="CV9" s="220"/>
      <c r="CW9" s="220"/>
      <c r="CX9" s="220"/>
      <c r="CY9" s="220"/>
      <c r="CZ9" s="220"/>
      <c r="DA9" s="220"/>
      <c r="DB9" s="220"/>
      <c r="DC9" s="220"/>
      <c r="DD9" s="220"/>
      <c r="DE9" s="220"/>
      <c r="DF9" s="220"/>
      <c r="DG9" s="220"/>
      <c r="DH9" s="220"/>
      <c r="DI9" s="220"/>
    </row>
    <row r="10" spans="1:161" s="3" customFormat="1" ht="15.75" x14ac:dyDescent="0.25"/>
    <row r="11" spans="1:161" s="3" customFormat="1" ht="31.5" customHeight="1" x14ac:dyDescent="0.25">
      <c r="A11" s="148" t="s">
        <v>8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49" t="s">
        <v>10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1"/>
      <c r="O14" s="149" t="s">
        <v>11</v>
      </c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1"/>
      <c r="BH14" s="149" t="s">
        <v>12</v>
      </c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1"/>
      <c r="CL14" s="149" t="s">
        <v>13</v>
      </c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150"/>
      <c r="DR14" s="151"/>
      <c r="DS14" s="189" t="s">
        <v>14</v>
      </c>
      <c r="DT14" s="190"/>
      <c r="DU14" s="190"/>
      <c r="DV14" s="190"/>
      <c r="DW14" s="190"/>
      <c r="DX14" s="190"/>
      <c r="DY14" s="190"/>
      <c r="DZ14" s="190"/>
      <c r="EA14" s="190"/>
      <c r="EB14" s="190"/>
      <c r="EC14" s="190"/>
      <c r="ED14" s="190"/>
      <c r="EE14" s="190"/>
      <c r="EF14" s="190"/>
      <c r="EG14" s="190"/>
      <c r="EH14" s="190"/>
      <c r="EI14" s="190"/>
      <c r="EJ14" s="190"/>
      <c r="EK14" s="190"/>
      <c r="EL14" s="190"/>
      <c r="EM14" s="190"/>
      <c r="EN14" s="190"/>
      <c r="EO14" s="190"/>
      <c r="EP14" s="190"/>
      <c r="EQ14" s="190"/>
      <c r="ER14" s="190"/>
      <c r="ES14" s="190"/>
      <c r="ET14" s="190"/>
      <c r="EU14" s="190"/>
      <c r="EV14" s="190"/>
      <c r="EW14" s="190"/>
      <c r="EX14" s="190"/>
      <c r="EY14" s="190"/>
      <c r="EZ14" s="190"/>
      <c r="FA14" s="190"/>
      <c r="FB14" s="190"/>
      <c r="FC14" s="190"/>
      <c r="FD14" s="190"/>
      <c r="FE14" s="191"/>
    </row>
    <row r="15" spans="1:161" s="2" customFormat="1" ht="12.75" x14ac:dyDescent="0.2">
      <c r="A15" s="152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152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4"/>
      <c r="BH15" s="152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4"/>
      <c r="CL15" s="149" t="s">
        <v>15</v>
      </c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1"/>
      <c r="DA15" s="149" t="s">
        <v>16</v>
      </c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150"/>
      <c r="DR15" s="151"/>
      <c r="DS15" s="215">
        <v>20</v>
      </c>
      <c r="DT15" s="216"/>
      <c r="DU15" s="216"/>
      <c r="DV15" s="216"/>
      <c r="DW15" s="212"/>
      <c r="DX15" s="212"/>
      <c r="DY15" s="212"/>
      <c r="DZ15" s="212"/>
      <c r="EA15" s="213" t="s">
        <v>17</v>
      </c>
      <c r="EB15" s="213"/>
      <c r="EC15" s="213"/>
      <c r="ED15" s="213"/>
      <c r="EE15" s="214"/>
      <c r="EF15" s="215">
        <v>20</v>
      </c>
      <c r="EG15" s="216"/>
      <c r="EH15" s="216"/>
      <c r="EI15" s="216"/>
      <c r="EJ15" s="212"/>
      <c r="EK15" s="212"/>
      <c r="EL15" s="212"/>
      <c r="EM15" s="212"/>
      <c r="EN15" s="213" t="s">
        <v>17</v>
      </c>
      <c r="EO15" s="213"/>
      <c r="EP15" s="213"/>
      <c r="EQ15" s="213"/>
      <c r="ER15" s="214"/>
      <c r="ES15" s="215">
        <v>20</v>
      </c>
      <c r="ET15" s="216"/>
      <c r="EU15" s="216"/>
      <c r="EV15" s="216"/>
      <c r="EW15" s="212"/>
      <c r="EX15" s="212"/>
      <c r="EY15" s="212"/>
      <c r="EZ15" s="212"/>
      <c r="FA15" s="213" t="s">
        <v>17</v>
      </c>
      <c r="FB15" s="213"/>
      <c r="FC15" s="213"/>
      <c r="FD15" s="213"/>
      <c r="FE15" s="214"/>
    </row>
    <row r="16" spans="1:161" s="2" customFormat="1" ht="42" customHeight="1" x14ac:dyDescent="0.2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155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7"/>
      <c r="BH16" s="155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7"/>
      <c r="CL16" s="152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4"/>
      <c r="DA16" s="155"/>
      <c r="DB16" s="156"/>
      <c r="DC16" s="156"/>
      <c r="DD16" s="156"/>
      <c r="DE16" s="156"/>
      <c r="DF16" s="156"/>
      <c r="DG16" s="156"/>
      <c r="DH16" s="156"/>
      <c r="DI16" s="156"/>
      <c r="DJ16" s="156"/>
      <c r="DK16" s="156"/>
      <c r="DL16" s="156"/>
      <c r="DM16" s="156"/>
      <c r="DN16" s="156"/>
      <c r="DO16" s="156"/>
      <c r="DP16" s="156"/>
      <c r="DQ16" s="156"/>
      <c r="DR16" s="157"/>
      <c r="DS16" s="138" t="s">
        <v>18</v>
      </c>
      <c r="DT16" s="139"/>
      <c r="DU16" s="139"/>
      <c r="DV16" s="139"/>
      <c r="DW16" s="139"/>
      <c r="DX16" s="139"/>
      <c r="DY16" s="139"/>
      <c r="DZ16" s="139"/>
      <c r="EA16" s="139"/>
      <c r="EB16" s="139"/>
      <c r="EC16" s="139"/>
      <c r="ED16" s="139"/>
      <c r="EE16" s="140"/>
      <c r="EF16" s="138" t="s">
        <v>19</v>
      </c>
      <c r="EG16" s="139"/>
      <c r="EH16" s="139"/>
      <c r="EI16" s="139"/>
      <c r="EJ16" s="139"/>
      <c r="EK16" s="139"/>
      <c r="EL16" s="139"/>
      <c r="EM16" s="139"/>
      <c r="EN16" s="139"/>
      <c r="EO16" s="139"/>
      <c r="EP16" s="139"/>
      <c r="EQ16" s="139"/>
      <c r="ER16" s="140"/>
      <c r="ES16" s="138" t="s">
        <v>20</v>
      </c>
      <c r="ET16" s="139"/>
      <c r="EU16" s="139"/>
      <c r="EV16" s="139"/>
      <c r="EW16" s="139"/>
      <c r="EX16" s="139"/>
      <c r="EY16" s="139"/>
      <c r="EZ16" s="139"/>
      <c r="FA16" s="139"/>
      <c r="FB16" s="139"/>
      <c r="FC16" s="139"/>
      <c r="FD16" s="139"/>
      <c r="FE16" s="140"/>
    </row>
    <row r="17" spans="1:165" s="2" customFormat="1" ht="14.25" customHeight="1" x14ac:dyDescent="0.2">
      <c r="A17" s="152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4"/>
      <c r="O17" s="6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7"/>
      <c r="AD17" s="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7"/>
      <c r="AS17" s="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7"/>
      <c r="BH17" s="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7"/>
      <c r="BW17" s="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9"/>
      <c r="CL17" s="152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4"/>
      <c r="DA17" s="149" t="s">
        <v>21</v>
      </c>
      <c r="DB17" s="150"/>
      <c r="DC17" s="150"/>
      <c r="DD17" s="150"/>
      <c r="DE17" s="150"/>
      <c r="DF17" s="150"/>
      <c r="DG17" s="150"/>
      <c r="DH17" s="150"/>
      <c r="DI17" s="150"/>
      <c r="DJ17" s="150"/>
      <c r="DK17" s="151"/>
      <c r="DL17" s="149" t="s">
        <v>22</v>
      </c>
      <c r="DM17" s="150"/>
      <c r="DN17" s="150"/>
      <c r="DO17" s="150"/>
      <c r="DP17" s="150"/>
      <c r="DQ17" s="150"/>
      <c r="DR17" s="151"/>
      <c r="DS17" s="149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1"/>
      <c r="EF17" s="149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1"/>
      <c r="ES17" s="149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1"/>
    </row>
    <row r="18" spans="1:165" s="2" customFormat="1" ht="27.75" customHeight="1" x14ac:dyDescent="0.2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138" t="s">
        <v>23</v>
      </c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40"/>
      <c r="AD18" s="138" t="s">
        <v>23</v>
      </c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40"/>
      <c r="AS18" s="138" t="s">
        <v>23</v>
      </c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40"/>
      <c r="BH18" s="138" t="s">
        <v>23</v>
      </c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40"/>
      <c r="BW18" s="138" t="s">
        <v>23</v>
      </c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40"/>
      <c r="CL18" s="155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7"/>
      <c r="DA18" s="155"/>
      <c r="DB18" s="156"/>
      <c r="DC18" s="156"/>
      <c r="DD18" s="156"/>
      <c r="DE18" s="156"/>
      <c r="DF18" s="156"/>
      <c r="DG18" s="156"/>
      <c r="DH18" s="156"/>
      <c r="DI18" s="156"/>
      <c r="DJ18" s="156"/>
      <c r="DK18" s="157"/>
      <c r="DL18" s="155"/>
      <c r="DM18" s="156"/>
      <c r="DN18" s="156"/>
      <c r="DO18" s="156"/>
      <c r="DP18" s="156"/>
      <c r="DQ18" s="156"/>
      <c r="DR18" s="157"/>
      <c r="DS18" s="155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7"/>
      <c r="EF18" s="155"/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7"/>
      <c r="ES18" s="155"/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7"/>
    </row>
    <row r="19" spans="1:165" s="10" customFormat="1" ht="12.75" x14ac:dyDescent="0.2">
      <c r="A19" s="128">
        <v>1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30"/>
      <c r="O19" s="128">
        <v>2</v>
      </c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30"/>
      <c r="AD19" s="128">
        <v>3</v>
      </c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30"/>
      <c r="AS19" s="128">
        <v>4</v>
      </c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30"/>
      <c r="BH19" s="128">
        <v>5</v>
      </c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30"/>
      <c r="BW19" s="128">
        <v>6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28">
        <v>7</v>
      </c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30"/>
      <c r="DA19" s="128">
        <v>8</v>
      </c>
      <c r="DB19" s="129"/>
      <c r="DC19" s="129"/>
      <c r="DD19" s="129"/>
      <c r="DE19" s="129"/>
      <c r="DF19" s="129"/>
      <c r="DG19" s="129"/>
      <c r="DH19" s="129"/>
      <c r="DI19" s="129"/>
      <c r="DJ19" s="129"/>
      <c r="DK19" s="130"/>
      <c r="DL19" s="128">
        <v>9</v>
      </c>
      <c r="DM19" s="129"/>
      <c r="DN19" s="129"/>
      <c r="DO19" s="129"/>
      <c r="DP19" s="129"/>
      <c r="DQ19" s="129"/>
      <c r="DR19" s="130"/>
      <c r="DS19" s="128">
        <v>10</v>
      </c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30"/>
      <c r="EF19" s="128">
        <v>11</v>
      </c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30"/>
      <c r="ES19" s="128">
        <v>12</v>
      </c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30"/>
    </row>
    <row r="20" spans="1:165" s="2" customFormat="1" ht="52.15" customHeight="1" x14ac:dyDescent="0.2">
      <c r="A20" s="192"/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4"/>
      <c r="O20" s="198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200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211"/>
      <c r="CM20" s="211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  <c r="CY20" s="211"/>
      <c r="CZ20" s="211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76"/>
      <c r="DM20" s="177"/>
      <c r="DN20" s="177"/>
      <c r="DO20" s="177"/>
      <c r="DP20" s="177"/>
      <c r="DQ20" s="177"/>
      <c r="DR20" s="178"/>
      <c r="DS20" s="159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1"/>
      <c r="EF20" s="159" t="s">
        <v>24</v>
      </c>
      <c r="EG20" s="160"/>
      <c r="EH20" s="160"/>
      <c r="EI20" s="160"/>
      <c r="EJ20" s="160"/>
      <c r="EK20" s="160"/>
      <c r="EL20" s="160"/>
      <c r="EM20" s="160"/>
      <c r="EN20" s="160"/>
      <c r="EO20" s="160"/>
      <c r="EP20" s="160"/>
      <c r="EQ20" s="160"/>
      <c r="ER20" s="161"/>
      <c r="ES20" s="159" t="s">
        <v>24</v>
      </c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1"/>
    </row>
    <row r="21" spans="1:165" s="2" customFormat="1" ht="62.25" customHeight="1" x14ac:dyDescent="0.2">
      <c r="A21" s="195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7"/>
      <c r="O21" s="201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  <c r="AW21" s="202"/>
      <c r="AX21" s="202"/>
      <c r="AY21" s="202"/>
      <c r="AZ21" s="202"/>
      <c r="BA21" s="202"/>
      <c r="BB21" s="202"/>
      <c r="BC21" s="202"/>
      <c r="BD21" s="202"/>
      <c r="BE21" s="202"/>
      <c r="BF21" s="202"/>
      <c r="BG21" s="203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58"/>
      <c r="CM21" s="158"/>
      <c r="CN21" s="158"/>
      <c r="CO21" s="158"/>
      <c r="CP21" s="158"/>
      <c r="CQ21" s="158"/>
      <c r="CR21" s="158"/>
      <c r="CS21" s="158"/>
      <c r="CT21" s="158"/>
      <c r="CU21" s="158"/>
      <c r="CV21" s="158"/>
      <c r="CW21" s="158"/>
      <c r="CX21" s="158"/>
      <c r="CY21" s="158"/>
      <c r="CZ21" s="158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5"/>
      <c r="DM21" s="206"/>
      <c r="DN21" s="206"/>
      <c r="DO21" s="206"/>
      <c r="DP21" s="206"/>
      <c r="DQ21" s="206"/>
      <c r="DR21" s="207"/>
      <c r="DS21" s="208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10"/>
      <c r="EF21" s="123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5"/>
      <c r="ES21" s="123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5"/>
    </row>
    <row r="22" spans="1:165" s="2" customFormat="1" ht="12.75" x14ac:dyDescent="0.2">
      <c r="A22" s="120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2"/>
      <c r="O22" s="123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5"/>
      <c r="AD22" s="123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5"/>
      <c r="AS22" s="123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5"/>
      <c r="BH22" s="123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5"/>
      <c r="BW22" s="123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5"/>
      <c r="CL22" s="114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6"/>
      <c r="DA22" s="117"/>
      <c r="DB22" s="118"/>
      <c r="DC22" s="118"/>
      <c r="DD22" s="118"/>
      <c r="DE22" s="118"/>
      <c r="DF22" s="118"/>
      <c r="DG22" s="118"/>
      <c r="DH22" s="118"/>
      <c r="DI22" s="118"/>
      <c r="DJ22" s="118"/>
      <c r="DK22" s="119"/>
      <c r="DL22" s="120"/>
      <c r="DM22" s="121"/>
      <c r="DN22" s="121"/>
      <c r="DO22" s="121"/>
      <c r="DP22" s="121"/>
      <c r="DQ22" s="121"/>
      <c r="DR22" s="122"/>
      <c r="DS22" s="123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5"/>
      <c r="EF22" s="123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5"/>
      <c r="ES22" s="123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5"/>
    </row>
    <row r="23" spans="1:165" s="3" customFormat="1" ht="28.5" customHeight="1" x14ac:dyDescent="0.25">
      <c r="A23" s="188" t="s">
        <v>25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188"/>
      <c r="BT23" s="188"/>
      <c r="BU23" s="188"/>
      <c r="BV23" s="188"/>
      <c r="BW23" s="188"/>
      <c r="BX23" s="188"/>
      <c r="BY23" s="188"/>
      <c r="BZ23" s="188"/>
      <c r="CA23" s="188"/>
      <c r="CB23" s="188"/>
      <c r="CC23" s="188"/>
      <c r="CD23" s="188"/>
      <c r="CE23" s="188"/>
      <c r="CF23" s="188"/>
      <c r="CG23" s="188"/>
      <c r="CH23" s="188"/>
      <c r="CI23" s="188"/>
      <c r="CJ23" s="188"/>
      <c r="CK23" s="188"/>
      <c r="CL23" s="188"/>
      <c r="CM23" s="188"/>
      <c r="CN23" s="188"/>
      <c r="CO23" s="188"/>
      <c r="CP23" s="188"/>
      <c r="CQ23" s="188"/>
      <c r="CR23" s="188"/>
      <c r="CS23" s="188"/>
      <c r="CT23" s="188"/>
      <c r="CU23" s="188"/>
      <c r="CV23" s="188"/>
      <c r="CW23" s="188"/>
      <c r="CX23" s="188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8"/>
      <c r="DL23" s="188"/>
      <c r="DM23" s="188"/>
      <c r="DN23" s="188"/>
      <c r="DO23" s="188"/>
      <c r="DP23" s="188"/>
      <c r="DQ23" s="188"/>
      <c r="DR23" s="188"/>
      <c r="DS23" s="188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  <c r="EG23" s="188"/>
      <c r="EH23" s="188"/>
      <c r="EI23" s="188"/>
      <c r="EJ23" s="188"/>
      <c r="EK23" s="188"/>
      <c r="EL23" s="188"/>
      <c r="EM23" s="188"/>
      <c r="EN23" s="188"/>
      <c r="EO23" s="188"/>
      <c r="EP23" s="188"/>
      <c r="EQ23" s="188"/>
      <c r="ER23" s="188"/>
      <c r="ES23" s="188"/>
      <c r="ET23" s="188"/>
      <c r="EU23" s="188"/>
      <c r="EV23" s="188"/>
      <c r="EW23" s="188"/>
      <c r="EX23" s="188"/>
      <c r="EY23" s="188"/>
      <c r="EZ23" s="188"/>
      <c r="FA23" s="188"/>
      <c r="FB23" s="188"/>
      <c r="FC23" s="188"/>
      <c r="FD23" s="188"/>
      <c r="FE23" s="188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45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7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48" t="s">
        <v>27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</row>
    <row r="27" spans="1:165" s="3" customFormat="1" ht="7.5" customHeight="1" x14ac:dyDescent="0.25"/>
    <row r="28" spans="1:165" s="2" customFormat="1" ht="27.75" customHeight="1" x14ac:dyDescent="0.2">
      <c r="A28" s="149" t="s">
        <v>10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1"/>
      <c r="O28" s="149" t="s">
        <v>28</v>
      </c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1"/>
      <c r="AY28" s="149" t="s">
        <v>29</v>
      </c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1"/>
      <c r="BW28" s="149" t="s">
        <v>30</v>
      </c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0"/>
      <c r="CI28" s="150"/>
      <c r="CJ28" s="150"/>
      <c r="CK28" s="150"/>
      <c r="CL28" s="150"/>
      <c r="CM28" s="150"/>
      <c r="CN28" s="150"/>
      <c r="CO28" s="150"/>
      <c r="CP28" s="150"/>
      <c r="CQ28" s="150"/>
      <c r="CR28" s="150"/>
      <c r="CS28" s="150"/>
      <c r="CT28" s="150"/>
      <c r="CU28" s="150"/>
      <c r="CV28" s="150"/>
      <c r="CW28" s="151"/>
      <c r="CX28" s="189" t="s">
        <v>31</v>
      </c>
      <c r="CY28" s="190"/>
      <c r="CZ28" s="190"/>
      <c r="DA28" s="190"/>
      <c r="DB28" s="190"/>
      <c r="DC28" s="190"/>
      <c r="DD28" s="190"/>
      <c r="DE28" s="190"/>
      <c r="DF28" s="190"/>
      <c r="DG28" s="190"/>
      <c r="DH28" s="190"/>
      <c r="DI28" s="190"/>
      <c r="DJ28" s="190"/>
      <c r="DK28" s="190"/>
      <c r="DL28" s="190"/>
      <c r="DM28" s="190"/>
      <c r="DN28" s="190"/>
      <c r="DO28" s="190"/>
      <c r="DP28" s="190"/>
      <c r="DQ28" s="190"/>
      <c r="DR28" s="190"/>
      <c r="DS28" s="190"/>
      <c r="DT28" s="190"/>
      <c r="DU28" s="190"/>
      <c r="DV28" s="190"/>
      <c r="DW28" s="190"/>
      <c r="DX28" s="190"/>
      <c r="DY28" s="190"/>
      <c r="DZ28" s="190"/>
      <c r="EA28" s="191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</row>
    <row r="29" spans="1:165" s="2" customFormat="1" ht="24" customHeight="1" x14ac:dyDescent="0.2">
      <c r="A29" s="152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4"/>
      <c r="O29" s="152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4"/>
      <c r="AY29" s="152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4"/>
      <c r="BW29" s="149" t="s">
        <v>32</v>
      </c>
      <c r="BX29" s="150"/>
      <c r="BY29" s="150"/>
      <c r="BZ29" s="150"/>
      <c r="CA29" s="150"/>
      <c r="CB29" s="150"/>
      <c r="CC29" s="150"/>
      <c r="CD29" s="150"/>
      <c r="CE29" s="150"/>
      <c r="CF29" s="150"/>
      <c r="CG29" s="151"/>
      <c r="CH29" s="149" t="s">
        <v>16</v>
      </c>
      <c r="CI29" s="150"/>
      <c r="CJ29" s="150"/>
      <c r="CK29" s="150"/>
      <c r="CL29" s="150"/>
      <c r="CM29" s="150"/>
      <c r="CN29" s="150"/>
      <c r="CO29" s="150"/>
      <c r="CP29" s="150"/>
      <c r="CQ29" s="150"/>
      <c r="CR29" s="150"/>
      <c r="CS29" s="150"/>
      <c r="CT29" s="150"/>
      <c r="CU29" s="150"/>
      <c r="CV29" s="150"/>
      <c r="CW29" s="151"/>
      <c r="CX29" s="184"/>
      <c r="CY29" s="185"/>
      <c r="CZ29" s="185"/>
      <c r="DA29" s="185"/>
      <c r="DB29" s="185"/>
      <c r="DC29" s="185"/>
      <c r="DD29" s="185"/>
      <c r="DE29" s="185"/>
      <c r="DF29" s="185"/>
      <c r="DG29" s="186"/>
      <c r="DH29" s="184"/>
      <c r="DI29" s="185"/>
      <c r="DJ29" s="185"/>
      <c r="DK29" s="185"/>
      <c r="DL29" s="185"/>
      <c r="DM29" s="185"/>
      <c r="DN29" s="185"/>
      <c r="DO29" s="185"/>
      <c r="DP29" s="185"/>
      <c r="DQ29" s="186"/>
      <c r="DR29" s="184"/>
      <c r="DS29" s="185"/>
      <c r="DT29" s="185"/>
      <c r="DU29" s="185"/>
      <c r="DV29" s="185"/>
      <c r="DW29" s="185"/>
      <c r="DX29" s="185"/>
      <c r="DY29" s="185"/>
      <c r="DZ29" s="185"/>
      <c r="EA29" s="186"/>
      <c r="EB29" s="144"/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4"/>
      <c r="ES29" s="144"/>
      <c r="ET29" s="144"/>
      <c r="EU29" s="144"/>
      <c r="EV29" s="144"/>
      <c r="EW29" s="144"/>
      <c r="EX29" s="144"/>
      <c r="EY29" s="144"/>
      <c r="EZ29" s="144"/>
      <c r="FA29" s="144"/>
      <c r="FB29" s="144"/>
      <c r="FC29" s="144"/>
      <c r="FD29" s="144"/>
      <c r="FE29" s="144"/>
    </row>
    <row r="30" spans="1:165" s="2" customFormat="1" ht="12.75" x14ac:dyDescent="0.2">
      <c r="A30" s="152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4"/>
      <c r="O30" s="152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4"/>
      <c r="AY30" s="152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4"/>
      <c r="BW30" s="152"/>
      <c r="BX30" s="153"/>
      <c r="BY30" s="153"/>
      <c r="BZ30" s="153"/>
      <c r="CA30" s="153"/>
      <c r="CB30" s="153"/>
      <c r="CC30" s="153"/>
      <c r="CD30" s="153"/>
      <c r="CE30" s="153"/>
      <c r="CF30" s="153"/>
      <c r="CG30" s="154"/>
      <c r="CH30" s="152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4"/>
      <c r="CX30" s="182">
        <v>20</v>
      </c>
      <c r="CY30" s="183"/>
      <c r="CZ30" s="183"/>
      <c r="DA30" s="179"/>
      <c r="DB30" s="179"/>
      <c r="DC30" s="179"/>
      <c r="DD30" s="180" t="s">
        <v>33</v>
      </c>
      <c r="DE30" s="180"/>
      <c r="DF30" s="180"/>
      <c r="DG30" s="181"/>
      <c r="DH30" s="182">
        <v>20</v>
      </c>
      <c r="DI30" s="183"/>
      <c r="DJ30" s="183"/>
      <c r="DK30" s="179"/>
      <c r="DL30" s="179"/>
      <c r="DM30" s="179"/>
      <c r="DN30" s="180" t="s">
        <v>33</v>
      </c>
      <c r="DO30" s="180"/>
      <c r="DP30" s="180"/>
      <c r="DQ30" s="181"/>
      <c r="DR30" s="182">
        <v>20</v>
      </c>
      <c r="DS30" s="183"/>
      <c r="DT30" s="183"/>
      <c r="DU30" s="179"/>
      <c r="DV30" s="179"/>
      <c r="DW30" s="179"/>
      <c r="DX30" s="180" t="s">
        <v>33</v>
      </c>
      <c r="DY30" s="180"/>
      <c r="DZ30" s="180"/>
      <c r="EA30" s="181"/>
      <c r="EB30" s="183"/>
      <c r="EC30" s="183"/>
      <c r="ED30" s="183"/>
      <c r="EE30" s="187"/>
      <c r="EF30" s="187"/>
      <c r="EG30" s="187"/>
      <c r="EH30" s="180"/>
      <c r="EI30" s="180"/>
      <c r="EJ30" s="180"/>
      <c r="EK30" s="180"/>
      <c r="EL30" s="183"/>
      <c r="EM30" s="183"/>
      <c r="EN30" s="183"/>
      <c r="EO30" s="187"/>
      <c r="EP30" s="187"/>
      <c r="EQ30" s="187"/>
      <c r="ER30" s="180"/>
      <c r="ES30" s="180"/>
      <c r="ET30" s="180"/>
      <c r="EU30" s="180"/>
      <c r="EV30" s="183"/>
      <c r="EW30" s="183"/>
      <c r="EX30" s="183"/>
      <c r="EY30" s="187"/>
      <c r="EZ30" s="187"/>
      <c r="FA30" s="187"/>
      <c r="FB30" s="180"/>
      <c r="FC30" s="180"/>
      <c r="FD30" s="180"/>
      <c r="FE30" s="180"/>
    </row>
    <row r="31" spans="1:165" s="2" customFormat="1" ht="14.25" customHeight="1" x14ac:dyDescent="0.2">
      <c r="A31" s="152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4"/>
      <c r="O31" s="155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7"/>
      <c r="AY31" s="155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7"/>
      <c r="BW31" s="152"/>
      <c r="BX31" s="153"/>
      <c r="BY31" s="153"/>
      <c r="BZ31" s="153"/>
      <c r="CA31" s="153"/>
      <c r="CB31" s="153"/>
      <c r="CC31" s="153"/>
      <c r="CD31" s="153"/>
      <c r="CE31" s="153"/>
      <c r="CF31" s="153"/>
      <c r="CG31" s="154"/>
      <c r="CH31" s="155"/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156"/>
      <c r="CW31" s="157"/>
      <c r="CX31" s="135" t="s">
        <v>34</v>
      </c>
      <c r="CY31" s="136"/>
      <c r="CZ31" s="136"/>
      <c r="DA31" s="136"/>
      <c r="DB31" s="136"/>
      <c r="DC31" s="136"/>
      <c r="DD31" s="136"/>
      <c r="DE31" s="136"/>
      <c r="DF31" s="136"/>
      <c r="DG31" s="137"/>
      <c r="DH31" s="135" t="s">
        <v>19</v>
      </c>
      <c r="DI31" s="136"/>
      <c r="DJ31" s="136"/>
      <c r="DK31" s="136"/>
      <c r="DL31" s="136"/>
      <c r="DM31" s="136"/>
      <c r="DN31" s="136"/>
      <c r="DO31" s="136"/>
      <c r="DP31" s="136"/>
      <c r="DQ31" s="137"/>
      <c r="DR31" s="135" t="s">
        <v>20</v>
      </c>
      <c r="DS31" s="136"/>
      <c r="DT31" s="136"/>
      <c r="DU31" s="136"/>
      <c r="DV31" s="136"/>
      <c r="DW31" s="136"/>
      <c r="DX31" s="136"/>
      <c r="DY31" s="136"/>
      <c r="DZ31" s="136"/>
      <c r="EA31" s="137"/>
      <c r="EB31" s="136"/>
      <c r="EC31" s="136"/>
      <c r="ED31" s="136"/>
      <c r="EE31" s="136"/>
      <c r="EF31" s="136"/>
      <c r="EG31" s="136"/>
      <c r="EH31" s="136"/>
      <c r="EI31" s="136"/>
      <c r="EJ31" s="136"/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36"/>
      <c r="EX31" s="136"/>
      <c r="EY31" s="136"/>
      <c r="EZ31" s="136"/>
      <c r="FA31" s="136"/>
      <c r="FB31" s="136"/>
      <c r="FC31" s="136"/>
      <c r="FD31" s="136"/>
      <c r="FE31" s="136"/>
    </row>
    <row r="32" spans="1:165" s="2" customFormat="1" ht="12.75" x14ac:dyDescent="0.2">
      <c r="A32" s="152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4"/>
      <c r="O32" s="117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9"/>
      <c r="AA32" s="117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9"/>
      <c r="AM32" s="117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9"/>
      <c r="AY32" s="117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9"/>
      <c r="BK32" s="117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9"/>
      <c r="BW32" s="152"/>
      <c r="BX32" s="153"/>
      <c r="BY32" s="153"/>
      <c r="BZ32" s="153"/>
      <c r="CA32" s="153"/>
      <c r="CB32" s="153"/>
      <c r="CC32" s="153"/>
      <c r="CD32" s="153"/>
      <c r="CE32" s="153"/>
      <c r="CF32" s="153"/>
      <c r="CG32" s="154"/>
      <c r="CH32" s="149" t="s">
        <v>21</v>
      </c>
      <c r="CI32" s="150"/>
      <c r="CJ32" s="150"/>
      <c r="CK32" s="150"/>
      <c r="CL32" s="150"/>
      <c r="CM32" s="150"/>
      <c r="CN32" s="150"/>
      <c r="CO32" s="150"/>
      <c r="CP32" s="150"/>
      <c r="CQ32" s="151"/>
      <c r="CR32" s="149" t="s">
        <v>22</v>
      </c>
      <c r="CS32" s="150"/>
      <c r="CT32" s="150"/>
      <c r="CU32" s="150"/>
      <c r="CV32" s="150"/>
      <c r="CW32" s="151"/>
      <c r="CX32" s="135"/>
      <c r="CY32" s="136"/>
      <c r="CZ32" s="136"/>
      <c r="DA32" s="136"/>
      <c r="DB32" s="136"/>
      <c r="DC32" s="136"/>
      <c r="DD32" s="136"/>
      <c r="DE32" s="136"/>
      <c r="DF32" s="136"/>
      <c r="DG32" s="137"/>
      <c r="DH32" s="135"/>
      <c r="DI32" s="136"/>
      <c r="DJ32" s="136"/>
      <c r="DK32" s="136"/>
      <c r="DL32" s="136"/>
      <c r="DM32" s="136"/>
      <c r="DN32" s="136"/>
      <c r="DO32" s="136"/>
      <c r="DP32" s="136"/>
      <c r="DQ32" s="137"/>
      <c r="DR32" s="135"/>
      <c r="DS32" s="136"/>
      <c r="DT32" s="136"/>
      <c r="DU32" s="136"/>
      <c r="DV32" s="136"/>
      <c r="DW32" s="136"/>
      <c r="DX32" s="136"/>
      <c r="DY32" s="136"/>
      <c r="DZ32" s="136"/>
      <c r="EA32" s="137"/>
      <c r="EB32" s="136"/>
      <c r="EC32" s="136"/>
      <c r="ED32" s="136"/>
      <c r="EE32" s="136"/>
      <c r="EF32" s="136"/>
      <c r="EG32" s="136"/>
      <c r="EH32" s="136"/>
      <c r="EI32" s="136"/>
      <c r="EJ32" s="136"/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136"/>
      <c r="EX32" s="136"/>
      <c r="EY32" s="136"/>
      <c r="EZ32" s="136"/>
      <c r="FA32" s="136"/>
      <c r="FB32" s="136"/>
      <c r="FC32" s="136"/>
      <c r="FD32" s="136"/>
      <c r="FE32" s="136"/>
    </row>
    <row r="33" spans="1:161" s="2" customFormat="1" ht="39.75" customHeight="1" x14ac:dyDescent="0.2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7"/>
      <c r="O33" s="138" t="s">
        <v>35</v>
      </c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40"/>
      <c r="AA33" s="138" t="s">
        <v>35</v>
      </c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40"/>
      <c r="AM33" s="138" t="s">
        <v>35</v>
      </c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40"/>
      <c r="AY33" s="138" t="s">
        <v>35</v>
      </c>
      <c r="AZ33" s="139"/>
      <c r="BA33" s="139"/>
      <c r="BB33" s="139"/>
      <c r="BC33" s="139"/>
      <c r="BD33" s="139"/>
      <c r="BE33" s="139"/>
      <c r="BF33" s="139"/>
      <c r="BG33" s="139"/>
      <c r="BH33" s="139"/>
      <c r="BI33" s="139"/>
      <c r="BJ33" s="140"/>
      <c r="BK33" s="138" t="s">
        <v>35</v>
      </c>
      <c r="BL33" s="1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40"/>
      <c r="BW33" s="155"/>
      <c r="BX33" s="156"/>
      <c r="BY33" s="156"/>
      <c r="BZ33" s="156"/>
      <c r="CA33" s="156"/>
      <c r="CB33" s="156"/>
      <c r="CC33" s="156"/>
      <c r="CD33" s="156"/>
      <c r="CE33" s="156"/>
      <c r="CF33" s="156"/>
      <c r="CG33" s="157"/>
      <c r="CH33" s="155"/>
      <c r="CI33" s="156"/>
      <c r="CJ33" s="156"/>
      <c r="CK33" s="156"/>
      <c r="CL33" s="156"/>
      <c r="CM33" s="156"/>
      <c r="CN33" s="156"/>
      <c r="CO33" s="156"/>
      <c r="CP33" s="156"/>
      <c r="CQ33" s="157"/>
      <c r="CR33" s="155"/>
      <c r="CS33" s="156"/>
      <c r="CT33" s="156"/>
      <c r="CU33" s="156"/>
      <c r="CV33" s="156"/>
      <c r="CW33" s="157"/>
      <c r="CX33" s="138"/>
      <c r="CY33" s="139"/>
      <c r="CZ33" s="139"/>
      <c r="DA33" s="139"/>
      <c r="DB33" s="139"/>
      <c r="DC33" s="139"/>
      <c r="DD33" s="139"/>
      <c r="DE33" s="139"/>
      <c r="DF33" s="139"/>
      <c r="DG33" s="140"/>
      <c r="DH33" s="138"/>
      <c r="DI33" s="139"/>
      <c r="DJ33" s="139"/>
      <c r="DK33" s="139"/>
      <c r="DL33" s="139"/>
      <c r="DM33" s="139"/>
      <c r="DN33" s="139"/>
      <c r="DO33" s="139"/>
      <c r="DP33" s="139"/>
      <c r="DQ33" s="140"/>
      <c r="DR33" s="138"/>
      <c r="DS33" s="139"/>
      <c r="DT33" s="139"/>
      <c r="DU33" s="139"/>
      <c r="DV33" s="139"/>
      <c r="DW33" s="139"/>
      <c r="DX33" s="139"/>
      <c r="DY33" s="139"/>
      <c r="DZ33" s="139"/>
      <c r="EA33" s="140"/>
      <c r="EB33" s="136"/>
      <c r="EC33" s="136"/>
      <c r="ED33" s="136"/>
      <c r="EE33" s="136"/>
      <c r="EF33" s="136"/>
      <c r="EG33" s="136"/>
      <c r="EH33" s="136"/>
      <c r="EI33" s="136"/>
      <c r="EJ33" s="136"/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36"/>
      <c r="EX33" s="136"/>
      <c r="EY33" s="136"/>
      <c r="EZ33" s="136"/>
      <c r="FA33" s="136"/>
      <c r="FB33" s="136"/>
      <c r="FC33" s="136"/>
      <c r="FD33" s="136"/>
      <c r="FE33" s="136"/>
    </row>
    <row r="34" spans="1:161" s="10" customFormat="1" ht="12" customHeight="1" x14ac:dyDescent="0.2">
      <c r="A34" s="128">
        <v>1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  <c r="O34" s="128">
        <v>2</v>
      </c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30"/>
      <c r="AA34" s="128">
        <v>3</v>
      </c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30"/>
      <c r="AM34" s="128">
        <v>4</v>
      </c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30"/>
      <c r="AY34" s="128">
        <v>5</v>
      </c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30"/>
      <c r="BK34" s="128">
        <v>6</v>
      </c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30"/>
      <c r="BW34" s="128">
        <v>7</v>
      </c>
      <c r="BX34" s="129"/>
      <c r="BY34" s="129"/>
      <c r="BZ34" s="129"/>
      <c r="CA34" s="129"/>
      <c r="CB34" s="129"/>
      <c r="CC34" s="129"/>
      <c r="CD34" s="129"/>
      <c r="CE34" s="129"/>
      <c r="CF34" s="129"/>
      <c r="CG34" s="130"/>
      <c r="CH34" s="128">
        <v>8</v>
      </c>
      <c r="CI34" s="129"/>
      <c r="CJ34" s="129"/>
      <c r="CK34" s="129"/>
      <c r="CL34" s="129"/>
      <c r="CM34" s="129"/>
      <c r="CN34" s="129"/>
      <c r="CO34" s="129"/>
      <c r="CP34" s="129"/>
      <c r="CQ34" s="130"/>
      <c r="CR34" s="128">
        <v>9</v>
      </c>
      <c r="CS34" s="129"/>
      <c r="CT34" s="129"/>
      <c r="CU34" s="129"/>
      <c r="CV34" s="129"/>
      <c r="CW34" s="130"/>
      <c r="CX34" s="128">
        <v>10</v>
      </c>
      <c r="CY34" s="129"/>
      <c r="CZ34" s="129"/>
      <c r="DA34" s="129"/>
      <c r="DB34" s="129"/>
      <c r="DC34" s="129"/>
      <c r="DD34" s="129"/>
      <c r="DE34" s="129"/>
      <c r="DF34" s="129"/>
      <c r="DG34" s="130"/>
      <c r="DH34" s="128">
        <v>11</v>
      </c>
      <c r="DI34" s="129"/>
      <c r="DJ34" s="129"/>
      <c r="DK34" s="129"/>
      <c r="DL34" s="129"/>
      <c r="DM34" s="129"/>
      <c r="DN34" s="129"/>
      <c r="DO34" s="129"/>
      <c r="DP34" s="129"/>
      <c r="DQ34" s="130"/>
      <c r="DR34" s="128">
        <v>12</v>
      </c>
      <c r="DS34" s="129"/>
      <c r="DT34" s="129"/>
      <c r="DU34" s="129"/>
      <c r="DV34" s="129"/>
      <c r="DW34" s="129"/>
      <c r="DX34" s="129"/>
      <c r="DY34" s="129"/>
      <c r="DZ34" s="129"/>
      <c r="EA34" s="130"/>
      <c r="EB34" s="165"/>
      <c r="EC34" s="165"/>
      <c r="ED34" s="165"/>
      <c r="EE34" s="165"/>
      <c r="EF34" s="165"/>
      <c r="EG34" s="165"/>
      <c r="EH34" s="165"/>
      <c r="EI34" s="165"/>
      <c r="EJ34" s="165"/>
      <c r="EK34" s="165"/>
      <c r="EL34" s="165"/>
      <c r="EM34" s="165"/>
      <c r="EN34" s="165"/>
      <c r="EO34" s="165"/>
      <c r="EP34" s="165"/>
      <c r="EQ34" s="165"/>
      <c r="ER34" s="165"/>
      <c r="ES34" s="165"/>
      <c r="ET34" s="165"/>
      <c r="EU34" s="165"/>
      <c r="EV34" s="165"/>
      <c r="EW34" s="165"/>
      <c r="EX34" s="165"/>
      <c r="EY34" s="165"/>
      <c r="EZ34" s="165"/>
      <c r="FA34" s="165"/>
      <c r="FB34" s="165"/>
      <c r="FC34" s="165"/>
      <c r="FD34" s="165"/>
      <c r="FE34" s="165"/>
    </row>
    <row r="35" spans="1:161" s="2" customFormat="1" ht="11.25" customHeight="1" x14ac:dyDescent="0.2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7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70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O35" s="171"/>
      <c r="BP35" s="171"/>
      <c r="BQ35" s="171"/>
      <c r="BR35" s="171"/>
      <c r="BS35" s="171"/>
      <c r="BT35" s="171"/>
      <c r="BU35" s="171"/>
      <c r="BV35" s="171"/>
      <c r="BW35" s="172"/>
      <c r="BX35" s="172"/>
      <c r="BY35" s="172"/>
      <c r="BZ35" s="172"/>
      <c r="CA35" s="172"/>
      <c r="CB35" s="172"/>
      <c r="CC35" s="172"/>
      <c r="CD35" s="172"/>
      <c r="CE35" s="172"/>
      <c r="CF35" s="172"/>
      <c r="CG35" s="172"/>
      <c r="CH35" s="173"/>
      <c r="CI35" s="174"/>
      <c r="CJ35" s="174"/>
      <c r="CK35" s="174"/>
      <c r="CL35" s="174"/>
      <c r="CM35" s="174"/>
      <c r="CN35" s="174"/>
      <c r="CO35" s="174"/>
      <c r="CP35" s="174"/>
      <c r="CQ35" s="175"/>
      <c r="CR35" s="176"/>
      <c r="CS35" s="177"/>
      <c r="CT35" s="177"/>
      <c r="CU35" s="177"/>
      <c r="CV35" s="177"/>
      <c r="CW35" s="178"/>
      <c r="CX35" s="159"/>
      <c r="CY35" s="160"/>
      <c r="CZ35" s="160"/>
      <c r="DA35" s="160"/>
      <c r="DB35" s="160"/>
      <c r="DC35" s="160"/>
      <c r="DD35" s="160"/>
      <c r="DE35" s="160"/>
      <c r="DF35" s="160"/>
      <c r="DG35" s="161"/>
      <c r="DH35" s="162"/>
      <c r="DI35" s="163"/>
      <c r="DJ35" s="163"/>
      <c r="DK35" s="163"/>
      <c r="DL35" s="163"/>
      <c r="DM35" s="163"/>
      <c r="DN35" s="163"/>
      <c r="DO35" s="163"/>
      <c r="DP35" s="163"/>
      <c r="DQ35" s="164"/>
      <c r="DR35" s="159"/>
      <c r="DS35" s="160"/>
      <c r="DT35" s="160"/>
      <c r="DU35" s="160"/>
      <c r="DV35" s="160"/>
      <c r="DW35" s="160"/>
      <c r="DX35" s="160"/>
      <c r="DY35" s="160"/>
      <c r="DZ35" s="160"/>
      <c r="EA35" s="161"/>
      <c r="EB35" s="144"/>
      <c r="EC35" s="144"/>
      <c r="ED35" s="144"/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4"/>
      <c r="ES35" s="144"/>
      <c r="ET35" s="144"/>
      <c r="EU35" s="144"/>
      <c r="EV35" s="144"/>
      <c r="EW35" s="144"/>
      <c r="EX35" s="144"/>
      <c r="EY35" s="144"/>
      <c r="EZ35" s="144"/>
      <c r="FA35" s="144"/>
      <c r="FB35" s="144"/>
      <c r="FC35" s="144"/>
      <c r="FD35" s="144"/>
      <c r="FE35" s="144"/>
    </row>
    <row r="36" spans="1:161" s="2" customFormat="1" ht="12" customHeight="1" x14ac:dyDescent="0.2">
      <c r="A36" s="127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17"/>
      <c r="CI36" s="118"/>
      <c r="CJ36" s="118"/>
      <c r="CK36" s="118"/>
      <c r="CL36" s="118"/>
      <c r="CM36" s="118"/>
      <c r="CN36" s="118"/>
      <c r="CO36" s="118"/>
      <c r="CP36" s="118"/>
      <c r="CQ36" s="119"/>
      <c r="CR36" s="120"/>
      <c r="CS36" s="121"/>
      <c r="CT36" s="121"/>
      <c r="CU36" s="121"/>
      <c r="CV36" s="121"/>
      <c r="CW36" s="122"/>
      <c r="CX36" s="123"/>
      <c r="CY36" s="124"/>
      <c r="CZ36" s="124"/>
      <c r="DA36" s="124"/>
      <c r="DB36" s="124"/>
      <c r="DC36" s="124"/>
      <c r="DD36" s="124"/>
      <c r="DE36" s="124"/>
      <c r="DF36" s="124"/>
      <c r="DG36" s="125"/>
      <c r="DH36" s="123"/>
      <c r="DI36" s="124"/>
      <c r="DJ36" s="124"/>
      <c r="DK36" s="124"/>
      <c r="DL36" s="124"/>
      <c r="DM36" s="124"/>
      <c r="DN36" s="124"/>
      <c r="DO36" s="124"/>
      <c r="DP36" s="124"/>
      <c r="DQ36" s="125"/>
      <c r="DR36" s="123"/>
      <c r="DS36" s="124"/>
      <c r="DT36" s="124"/>
      <c r="DU36" s="124"/>
      <c r="DV36" s="124"/>
      <c r="DW36" s="124"/>
      <c r="DX36" s="124"/>
      <c r="DY36" s="124"/>
      <c r="DZ36" s="124"/>
      <c r="EA36" s="125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4"/>
      <c r="ES36" s="144"/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4"/>
    </row>
    <row r="37" spans="1:161" s="2" customFormat="1" ht="12" customHeight="1" x14ac:dyDescent="0.2">
      <c r="A37" s="120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2"/>
      <c r="O37" s="123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5"/>
      <c r="AA37" s="123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5"/>
      <c r="AM37" s="123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5"/>
      <c r="AY37" s="123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5"/>
      <c r="BK37" s="123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5"/>
      <c r="BW37" s="114"/>
      <c r="BX37" s="115"/>
      <c r="BY37" s="115"/>
      <c r="BZ37" s="115"/>
      <c r="CA37" s="115"/>
      <c r="CB37" s="115"/>
      <c r="CC37" s="115"/>
      <c r="CD37" s="115"/>
      <c r="CE37" s="115"/>
      <c r="CF37" s="115"/>
      <c r="CG37" s="116"/>
      <c r="CH37" s="117"/>
      <c r="CI37" s="118"/>
      <c r="CJ37" s="118"/>
      <c r="CK37" s="118"/>
      <c r="CL37" s="118"/>
      <c r="CM37" s="118"/>
      <c r="CN37" s="118"/>
      <c r="CO37" s="118"/>
      <c r="CP37" s="118"/>
      <c r="CQ37" s="119"/>
      <c r="CR37" s="120"/>
      <c r="CS37" s="121"/>
      <c r="CT37" s="121"/>
      <c r="CU37" s="121"/>
      <c r="CV37" s="121"/>
      <c r="CW37" s="122"/>
      <c r="CX37" s="123"/>
      <c r="CY37" s="124"/>
      <c r="CZ37" s="124"/>
      <c r="DA37" s="124"/>
      <c r="DB37" s="124"/>
      <c r="DC37" s="124"/>
      <c r="DD37" s="124"/>
      <c r="DE37" s="124"/>
      <c r="DF37" s="124"/>
      <c r="DG37" s="125"/>
      <c r="DH37" s="123"/>
      <c r="DI37" s="124"/>
      <c r="DJ37" s="124"/>
      <c r="DK37" s="124"/>
      <c r="DL37" s="124"/>
      <c r="DM37" s="124"/>
      <c r="DN37" s="124"/>
      <c r="DO37" s="124"/>
      <c r="DP37" s="124"/>
      <c r="DQ37" s="125"/>
      <c r="DR37" s="123"/>
      <c r="DS37" s="124"/>
      <c r="DT37" s="124"/>
      <c r="DU37" s="124"/>
      <c r="DV37" s="124"/>
      <c r="DW37" s="124"/>
      <c r="DX37" s="124"/>
      <c r="DY37" s="124"/>
      <c r="DZ37" s="124"/>
      <c r="EA37" s="125"/>
      <c r="EB37" s="144"/>
      <c r="EC37" s="144"/>
      <c r="ED37" s="144"/>
      <c r="EE37" s="144"/>
      <c r="EF37" s="144"/>
      <c r="EG37" s="144"/>
      <c r="EH37" s="144"/>
      <c r="EI37" s="144"/>
      <c r="EJ37" s="144"/>
      <c r="EK37" s="144"/>
      <c r="EL37" s="144"/>
      <c r="EM37" s="144"/>
      <c r="EN37" s="144"/>
      <c r="EO37" s="144"/>
      <c r="EP37" s="144"/>
      <c r="EQ37" s="144"/>
      <c r="ER37" s="144"/>
      <c r="ES37" s="144"/>
      <c r="ET37" s="144"/>
      <c r="EU37" s="144"/>
      <c r="EV37" s="144"/>
      <c r="EW37" s="144"/>
      <c r="EX37" s="144"/>
      <c r="EY37" s="144"/>
      <c r="EZ37" s="144"/>
      <c r="FA37" s="144"/>
      <c r="FB37" s="144"/>
      <c r="FC37" s="144"/>
      <c r="FD37" s="144"/>
      <c r="FE37" s="144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45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7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48" t="s">
        <v>37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8"/>
      <c r="EL42" s="148"/>
      <c r="EM42" s="148"/>
      <c r="EN42" s="148"/>
      <c r="EO42" s="148"/>
      <c r="EP42" s="148"/>
      <c r="EQ42" s="148"/>
      <c r="ER42" s="148"/>
      <c r="ES42" s="148"/>
      <c r="ET42" s="148"/>
      <c r="EU42" s="148"/>
      <c r="EV42" s="148"/>
      <c r="EW42" s="148"/>
      <c r="EX42" s="148"/>
      <c r="EY42" s="148"/>
      <c r="EZ42" s="148"/>
      <c r="FA42" s="148"/>
      <c r="FB42" s="148"/>
      <c r="FC42" s="148"/>
      <c r="FD42" s="148"/>
      <c r="FE42" s="148"/>
    </row>
    <row r="43" spans="1:161" s="3" customFormat="1" ht="6" customHeight="1" x14ac:dyDescent="0.25"/>
    <row r="44" spans="1:161" s="3" customFormat="1" ht="16.5" customHeight="1" x14ac:dyDescent="0.25">
      <c r="A44" s="149" t="s">
        <v>10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1"/>
      <c r="O44" s="149" t="s">
        <v>38</v>
      </c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1"/>
      <c r="AC44" s="149" t="s">
        <v>39</v>
      </c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1"/>
      <c r="BM44" s="149" t="s">
        <v>40</v>
      </c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50"/>
      <c r="BY44" s="150"/>
      <c r="BZ44" s="150"/>
      <c r="CA44" s="150"/>
      <c r="CB44" s="150"/>
      <c r="CC44" s="150"/>
      <c r="CD44" s="150"/>
      <c r="CE44" s="150"/>
      <c r="CF44" s="150"/>
      <c r="CG44" s="150"/>
      <c r="CH44" s="150"/>
      <c r="CI44" s="150"/>
      <c r="CJ44" s="150"/>
      <c r="CK44" s="150"/>
      <c r="CL44" s="150"/>
      <c r="CM44" s="150"/>
      <c r="CN44" s="150"/>
      <c r="CO44" s="150"/>
      <c r="CP44" s="150"/>
      <c r="CQ44" s="150"/>
      <c r="CR44" s="150"/>
      <c r="CS44" s="150"/>
      <c r="CT44" s="150"/>
      <c r="CU44" s="150"/>
      <c r="CV44" s="150"/>
      <c r="CW44" s="134" t="s">
        <v>41</v>
      </c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 t="s">
        <v>42</v>
      </c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  <c r="EY44" s="134"/>
      <c r="EZ44" s="134"/>
      <c r="FA44" s="134"/>
      <c r="FB44" s="134"/>
      <c r="FC44" s="134"/>
      <c r="FD44" s="134"/>
      <c r="FE44" s="134"/>
    </row>
    <row r="45" spans="1:161" s="3" customFormat="1" ht="15.75" customHeight="1" x14ac:dyDescent="0.25">
      <c r="A45" s="152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O45" s="152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4"/>
      <c r="AC45" s="152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4"/>
      <c r="BM45" s="152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4"/>
    </row>
    <row r="46" spans="1:161" s="3" customFormat="1" ht="40.5" customHeight="1" x14ac:dyDescent="0.25">
      <c r="A46" s="152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4"/>
      <c r="O46" s="152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4"/>
      <c r="AC46" s="152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4"/>
      <c r="BM46" s="152"/>
      <c r="BN46" s="153"/>
      <c r="BO46" s="153"/>
      <c r="BP46" s="153"/>
      <c r="BQ46" s="153"/>
      <c r="BR46" s="153"/>
      <c r="BS46" s="153"/>
      <c r="BT46" s="153"/>
      <c r="BU46" s="153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  <c r="EY46" s="134"/>
      <c r="EZ46" s="134"/>
      <c r="FA46" s="134"/>
      <c r="FB46" s="134"/>
      <c r="FC46" s="134"/>
      <c r="FD46" s="134"/>
      <c r="FE46" s="134"/>
    </row>
    <row r="47" spans="1:161" s="3" customFormat="1" ht="15.75" customHeight="1" x14ac:dyDescent="0.25">
      <c r="A47" s="152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4"/>
      <c r="O47" s="152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4"/>
      <c r="AC47" s="155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  <c r="BA47" s="156"/>
      <c r="BB47" s="156"/>
      <c r="BC47" s="156"/>
      <c r="BD47" s="156"/>
      <c r="BE47" s="156"/>
      <c r="BF47" s="156"/>
      <c r="BG47" s="156"/>
      <c r="BH47" s="156"/>
      <c r="BI47" s="156"/>
      <c r="BJ47" s="156"/>
      <c r="BK47" s="156"/>
      <c r="BL47" s="157"/>
      <c r="BM47" s="155"/>
      <c r="BN47" s="156"/>
      <c r="BO47" s="156"/>
      <c r="BP47" s="156"/>
      <c r="BQ47" s="156"/>
      <c r="BR47" s="156"/>
      <c r="BS47" s="156"/>
      <c r="BT47" s="156"/>
      <c r="BU47" s="156"/>
      <c r="BV47" s="156"/>
      <c r="BW47" s="156"/>
      <c r="BX47" s="156"/>
      <c r="BY47" s="156"/>
      <c r="BZ47" s="156"/>
      <c r="CA47" s="156"/>
      <c r="CB47" s="156"/>
      <c r="CC47" s="156"/>
      <c r="CD47" s="156"/>
      <c r="CE47" s="156"/>
      <c r="CF47" s="156"/>
      <c r="CG47" s="156"/>
      <c r="CH47" s="156"/>
      <c r="CI47" s="156"/>
      <c r="CJ47" s="156"/>
      <c r="CK47" s="156"/>
      <c r="CL47" s="156"/>
      <c r="CM47" s="156"/>
      <c r="CN47" s="156"/>
      <c r="CO47" s="156"/>
      <c r="CP47" s="156"/>
      <c r="CQ47" s="156"/>
      <c r="CR47" s="156"/>
      <c r="CS47" s="156"/>
      <c r="CT47" s="156"/>
      <c r="CU47" s="156"/>
      <c r="CV47" s="156"/>
      <c r="CW47" s="134"/>
      <c r="CX47" s="134"/>
      <c r="CY47" s="134"/>
      <c r="CZ47" s="134"/>
      <c r="DA47" s="134"/>
      <c r="DB47" s="134"/>
      <c r="DC47" s="134"/>
      <c r="DD47" s="134"/>
      <c r="DE47" s="134"/>
      <c r="DF47" s="134"/>
      <c r="DG47" s="134"/>
      <c r="DH47" s="134"/>
      <c r="DI47" s="134"/>
      <c r="DJ47" s="134"/>
      <c r="DK47" s="134"/>
      <c r="DL47" s="134"/>
      <c r="DM47" s="134"/>
      <c r="DN47" s="134"/>
      <c r="DO47" s="134"/>
      <c r="DP47" s="134"/>
      <c r="DQ47" s="134"/>
      <c r="DR47" s="134"/>
      <c r="DS47" s="134"/>
      <c r="DT47" s="134"/>
      <c r="DU47" s="134"/>
      <c r="DV47" s="134"/>
      <c r="DW47" s="134"/>
      <c r="DX47" s="134"/>
      <c r="DY47" s="134"/>
      <c r="DZ47" s="134"/>
      <c r="EA47" s="134"/>
      <c r="EB47" s="134"/>
      <c r="EC47" s="134"/>
      <c r="ED47" s="134"/>
      <c r="EE47" s="134"/>
      <c r="EF47" s="134"/>
      <c r="EG47" s="134"/>
      <c r="EH47" s="134"/>
      <c r="EI47" s="134"/>
      <c r="EJ47" s="134"/>
      <c r="EK47" s="134"/>
      <c r="EL47" s="134"/>
      <c r="EM47" s="134"/>
      <c r="EN47" s="134"/>
      <c r="EO47" s="134"/>
      <c r="EP47" s="134"/>
      <c r="EQ47" s="134"/>
      <c r="ER47" s="134"/>
      <c r="ES47" s="134"/>
      <c r="ET47" s="134"/>
      <c r="EU47" s="134"/>
      <c r="EV47" s="134"/>
      <c r="EW47" s="134"/>
      <c r="EX47" s="134"/>
      <c r="EY47" s="134"/>
      <c r="EZ47" s="134"/>
      <c r="FA47" s="134"/>
      <c r="FB47" s="134"/>
      <c r="FC47" s="134"/>
      <c r="FD47" s="134"/>
      <c r="FE47" s="134"/>
    </row>
    <row r="48" spans="1:161" s="3" customFormat="1" ht="15.75" customHeight="1" x14ac:dyDescent="0.25">
      <c r="A48" s="152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4"/>
      <c r="O48" s="152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4"/>
      <c r="AC48" s="141" t="s">
        <v>43</v>
      </c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3"/>
      <c r="AO48" s="141" t="s">
        <v>44</v>
      </c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3"/>
      <c r="BA48" s="141" t="s">
        <v>45</v>
      </c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3"/>
      <c r="BM48" s="141" t="s">
        <v>43</v>
      </c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3"/>
      <c r="BY48" s="141" t="s">
        <v>44</v>
      </c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3"/>
      <c r="CK48" s="141" t="s">
        <v>45</v>
      </c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3"/>
      <c r="CW48" s="134" t="s">
        <v>46</v>
      </c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 t="s">
        <v>44</v>
      </c>
      <c r="DI48" s="134"/>
      <c r="DJ48" s="134"/>
      <c r="DK48" s="134"/>
      <c r="DL48" s="134"/>
      <c r="DM48" s="134"/>
      <c r="DN48" s="134"/>
      <c r="DO48" s="134"/>
      <c r="DP48" s="134"/>
      <c r="DQ48" s="134"/>
      <c r="DR48" s="134" t="s">
        <v>45</v>
      </c>
      <c r="DS48" s="134"/>
      <c r="DT48" s="134"/>
      <c r="DU48" s="134"/>
      <c r="DV48" s="134"/>
      <c r="DW48" s="134"/>
      <c r="DX48" s="134"/>
      <c r="DY48" s="134"/>
      <c r="DZ48" s="134"/>
      <c r="EA48" s="134"/>
      <c r="EB48" s="135" t="s">
        <v>43</v>
      </c>
      <c r="EC48" s="136"/>
      <c r="ED48" s="136"/>
      <c r="EE48" s="136"/>
      <c r="EF48" s="136"/>
      <c r="EG48" s="136"/>
      <c r="EH48" s="136"/>
      <c r="EI48" s="136"/>
      <c r="EJ48" s="136"/>
      <c r="EK48" s="137"/>
      <c r="EL48" s="135" t="s">
        <v>44</v>
      </c>
      <c r="EM48" s="136"/>
      <c r="EN48" s="136"/>
      <c r="EO48" s="136"/>
      <c r="EP48" s="136"/>
      <c r="EQ48" s="136"/>
      <c r="ER48" s="136"/>
      <c r="ES48" s="136"/>
      <c r="ET48" s="136"/>
      <c r="EU48" s="137"/>
      <c r="EV48" s="135" t="s">
        <v>45</v>
      </c>
      <c r="EW48" s="136"/>
      <c r="EX48" s="136"/>
      <c r="EY48" s="136"/>
      <c r="EZ48" s="136"/>
      <c r="FA48" s="136"/>
      <c r="FB48" s="136"/>
      <c r="FC48" s="136"/>
      <c r="FD48" s="136"/>
      <c r="FE48" s="137"/>
    </row>
    <row r="49" spans="1:161" s="3" customFormat="1" ht="54" customHeight="1" x14ac:dyDescent="0.25">
      <c r="A49" s="155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7"/>
      <c r="O49" s="155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7"/>
      <c r="AC49" s="138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40"/>
      <c r="AO49" s="138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40"/>
      <c r="BA49" s="138"/>
      <c r="BB49" s="139"/>
      <c r="BC49" s="139"/>
      <c r="BD49" s="139"/>
      <c r="BE49" s="139"/>
      <c r="BF49" s="139"/>
      <c r="BG49" s="139"/>
      <c r="BH49" s="139"/>
      <c r="BI49" s="139"/>
      <c r="BJ49" s="139"/>
      <c r="BK49" s="139"/>
      <c r="BL49" s="140"/>
      <c r="BM49" s="138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40"/>
      <c r="BY49" s="138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40"/>
      <c r="CK49" s="138"/>
      <c r="CL49" s="139"/>
      <c r="CM49" s="139"/>
      <c r="CN49" s="139"/>
      <c r="CO49" s="139"/>
      <c r="CP49" s="139"/>
      <c r="CQ49" s="139"/>
      <c r="CR49" s="139"/>
      <c r="CS49" s="139"/>
      <c r="CT49" s="139"/>
      <c r="CU49" s="139"/>
      <c r="CV49" s="140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8"/>
      <c r="EC49" s="139"/>
      <c r="ED49" s="139"/>
      <c r="EE49" s="139"/>
      <c r="EF49" s="139"/>
      <c r="EG49" s="139"/>
      <c r="EH49" s="139"/>
      <c r="EI49" s="139"/>
      <c r="EJ49" s="139"/>
      <c r="EK49" s="140"/>
      <c r="EL49" s="138"/>
      <c r="EM49" s="139"/>
      <c r="EN49" s="139"/>
      <c r="EO49" s="139"/>
      <c r="EP49" s="139"/>
      <c r="EQ49" s="139"/>
      <c r="ER49" s="139"/>
      <c r="ES49" s="139"/>
      <c r="ET49" s="139"/>
      <c r="EU49" s="140"/>
      <c r="EV49" s="138"/>
      <c r="EW49" s="139"/>
      <c r="EX49" s="139"/>
      <c r="EY49" s="139"/>
      <c r="EZ49" s="139"/>
      <c r="FA49" s="139"/>
      <c r="FB49" s="139"/>
      <c r="FC49" s="139"/>
      <c r="FD49" s="139"/>
      <c r="FE49" s="140"/>
    </row>
    <row r="50" spans="1:161" s="3" customFormat="1" ht="15.75" x14ac:dyDescent="0.25">
      <c r="A50" s="128">
        <v>1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30"/>
      <c r="O50" s="128">
        <v>2</v>
      </c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128">
        <v>3</v>
      </c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30"/>
      <c r="AO50" s="128">
        <v>4</v>
      </c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30"/>
      <c r="BA50" s="128">
        <v>5</v>
      </c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30"/>
      <c r="BM50" s="128">
        <v>6</v>
      </c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30"/>
      <c r="BY50" s="128">
        <v>7</v>
      </c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30"/>
      <c r="CK50" s="128">
        <v>8</v>
      </c>
      <c r="CL50" s="129"/>
      <c r="CM50" s="129"/>
      <c r="CN50" s="129"/>
      <c r="CO50" s="129"/>
      <c r="CP50" s="129"/>
      <c r="CQ50" s="129"/>
      <c r="CR50" s="129"/>
      <c r="CS50" s="129"/>
      <c r="CT50" s="129"/>
      <c r="CU50" s="129"/>
      <c r="CV50" s="130"/>
      <c r="CW50" s="133">
        <v>9</v>
      </c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>
        <v>10</v>
      </c>
      <c r="DI50" s="133"/>
      <c r="DJ50" s="133"/>
      <c r="DK50" s="133"/>
      <c r="DL50" s="133"/>
      <c r="DM50" s="133"/>
      <c r="DN50" s="133"/>
      <c r="DO50" s="133"/>
      <c r="DP50" s="133"/>
      <c r="DQ50" s="133"/>
      <c r="DR50" s="133">
        <v>11</v>
      </c>
      <c r="DS50" s="133"/>
      <c r="DT50" s="133"/>
      <c r="DU50" s="133"/>
      <c r="DV50" s="133"/>
      <c r="DW50" s="133"/>
      <c r="DX50" s="133"/>
      <c r="DY50" s="133"/>
      <c r="DZ50" s="133"/>
      <c r="EA50" s="133"/>
      <c r="EB50" s="128">
        <v>12</v>
      </c>
      <c r="EC50" s="129"/>
      <c r="ED50" s="129"/>
      <c r="EE50" s="129"/>
      <c r="EF50" s="129"/>
      <c r="EG50" s="129"/>
      <c r="EH50" s="129"/>
      <c r="EI50" s="129"/>
      <c r="EJ50" s="129"/>
      <c r="EK50" s="130"/>
      <c r="EL50" s="128">
        <v>13</v>
      </c>
      <c r="EM50" s="129"/>
      <c r="EN50" s="129"/>
      <c r="EO50" s="129"/>
      <c r="EP50" s="129"/>
      <c r="EQ50" s="129"/>
      <c r="ER50" s="129"/>
      <c r="ES50" s="129"/>
      <c r="ET50" s="129"/>
      <c r="EU50" s="130"/>
      <c r="EV50" s="128">
        <v>14</v>
      </c>
      <c r="EW50" s="129"/>
      <c r="EX50" s="129"/>
      <c r="EY50" s="129"/>
      <c r="EZ50" s="129"/>
      <c r="FA50" s="129"/>
      <c r="FB50" s="129"/>
      <c r="FC50" s="129"/>
      <c r="FD50" s="129"/>
      <c r="FE50" s="130"/>
    </row>
    <row r="51" spans="1:161" s="3" customFormat="1" ht="41.45" customHeight="1" x14ac:dyDescent="0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32"/>
      <c r="BH51" s="132"/>
      <c r="BI51" s="132"/>
      <c r="BJ51" s="132"/>
      <c r="BK51" s="132"/>
      <c r="BL51" s="132"/>
      <c r="BM51" s="132"/>
      <c r="BN51" s="132"/>
      <c r="BO51" s="132"/>
      <c r="BP51" s="132"/>
      <c r="BQ51" s="132"/>
      <c r="BR51" s="132"/>
      <c r="BS51" s="132"/>
      <c r="BT51" s="132"/>
      <c r="BU51" s="132"/>
      <c r="BV51" s="132"/>
      <c r="BW51" s="132"/>
      <c r="BX51" s="132"/>
      <c r="BY51" s="132"/>
      <c r="BZ51" s="132"/>
      <c r="CA51" s="132"/>
      <c r="CB51" s="132"/>
      <c r="CC51" s="132"/>
      <c r="CD51" s="132"/>
      <c r="CE51" s="132"/>
      <c r="CF51" s="132"/>
      <c r="CG51" s="132"/>
      <c r="CH51" s="132"/>
      <c r="CI51" s="132"/>
      <c r="CJ51" s="132"/>
      <c r="CK51" s="132"/>
      <c r="CL51" s="132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17"/>
      <c r="CX51" s="118"/>
      <c r="CY51" s="118"/>
      <c r="CZ51" s="118"/>
      <c r="DA51" s="118"/>
      <c r="DB51" s="118"/>
      <c r="DC51" s="118"/>
      <c r="DD51" s="118"/>
      <c r="DE51" s="118"/>
      <c r="DF51" s="118"/>
      <c r="DG51" s="119"/>
      <c r="DH51" s="126"/>
      <c r="DI51" s="126"/>
      <c r="DJ51" s="126"/>
      <c r="DK51" s="126"/>
      <c r="DL51" s="126"/>
      <c r="DM51" s="126"/>
      <c r="DN51" s="126"/>
      <c r="DO51" s="126"/>
      <c r="DP51" s="126"/>
      <c r="DQ51" s="126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3"/>
      <c r="EC51" s="124"/>
      <c r="ED51" s="124"/>
      <c r="EE51" s="124"/>
      <c r="EF51" s="124"/>
      <c r="EG51" s="124"/>
      <c r="EH51" s="124"/>
      <c r="EI51" s="124"/>
      <c r="EJ51" s="124"/>
      <c r="EK51" s="125"/>
      <c r="EL51" s="123"/>
      <c r="EM51" s="124"/>
      <c r="EN51" s="124"/>
      <c r="EO51" s="124"/>
      <c r="EP51" s="124"/>
      <c r="EQ51" s="124"/>
      <c r="ER51" s="124"/>
      <c r="ES51" s="124"/>
      <c r="ET51" s="124"/>
      <c r="EU51" s="125"/>
      <c r="EV51" s="123"/>
      <c r="EW51" s="124"/>
      <c r="EX51" s="124"/>
      <c r="EY51" s="124"/>
      <c r="EZ51" s="124"/>
      <c r="FA51" s="124"/>
      <c r="FB51" s="124"/>
      <c r="FC51" s="124"/>
      <c r="FD51" s="124"/>
      <c r="FE51" s="125"/>
    </row>
    <row r="52" spans="1:161" s="3" customFormat="1" ht="15.75" hidden="1" x14ac:dyDescent="0.25">
      <c r="A52" s="120"/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2"/>
      <c r="O52" s="120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2"/>
      <c r="AC52" s="123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5"/>
      <c r="AO52" s="123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5"/>
      <c r="BA52" s="123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5"/>
      <c r="BM52" s="123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5"/>
      <c r="BY52" s="123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5"/>
      <c r="CK52" s="123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5"/>
      <c r="CW52" s="114"/>
      <c r="CX52" s="115"/>
      <c r="CY52" s="115"/>
      <c r="CZ52" s="115"/>
      <c r="DA52" s="115"/>
      <c r="DB52" s="115"/>
      <c r="DC52" s="115"/>
      <c r="DD52" s="115"/>
      <c r="DE52" s="115"/>
      <c r="DF52" s="115"/>
      <c r="DG52" s="116"/>
      <c r="DH52" s="117"/>
      <c r="DI52" s="118"/>
      <c r="DJ52" s="118"/>
      <c r="DK52" s="118"/>
      <c r="DL52" s="118"/>
      <c r="DM52" s="118"/>
      <c r="DN52" s="118"/>
      <c r="DO52" s="118"/>
      <c r="DP52" s="118"/>
      <c r="DQ52" s="119"/>
      <c r="DR52" s="120"/>
      <c r="DS52" s="121"/>
      <c r="DT52" s="121"/>
      <c r="DU52" s="121"/>
      <c r="DV52" s="121"/>
      <c r="DW52" s="121"/>
      <c r="DX52" s="121"/>
      <c r="DY52" s="121"/>
      <c r="DZ52" s="121"/>
      <c r="EA52" s="122"/>
      <c r="EB52" s="123"/>
      <c r="EC52" s="124"/>
      <c r="ED52" s="124"/>
      <c r="EE52" s="124"/>
      <c r="EF52" s="124"/>
      <c r="EG52" s="124"/>
      <c r="EH52" s="124"/>
      <c r="EI52" s="124"/>
      <c r="EJ52" s="124"/>
      <c r="EK52" s="125"/>
      <c r="EL52" s="123"/>
      <c r="EM52" s="124"/>
      <c r="EN52" s="124"/>
      <c r="EO52" s="124"/>
      <c r="EP52" s="124"/>
      <c r="EQ52" s="124"/>
      <c r="ER52" s="124"/>
      <c r="ES52" s="124"/>
      <c r="ET52" s="124"/>
      <c r="EU52" s="125"/>
      <c r="EV52" s="123"/>
      <c r="EW52" s="124"/>
      <c r="EX52" s="124"/>
      <c r="EY52" s="124"/>
      <c r="EZ52" s="124"/>
      <c r="FA52" s="124"/>
      <c r="FB52" s="124"/>
      <c r="FC52" s="124"/>
      <c r="FD52" s="124"/>
      <c r="FE52" s="125"/>
    </row>
    <row r="53" spans="1:161" s="3" customFormat="1" ht="15.75" hidden="1" x14ac:dyDescent="0.25">
      <c r="A53" s="120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2"/>
      <c r="O53" s="120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2"/>
      <c r="AC53" s="123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5"/>
      <c r="AO53" s="123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5"/>
      <c r="BA53" s="123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5"/>
      <c r="BM53" s="123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5"/>
      <c r="BY53" s="123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5"/>
      <c r="CK53" s="123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5"/>
      <c r="CW53" s="114"/>
      <c r="CX53" s="115"/>
      <c r="CY53" s="115"/>
      <c r="CZ53" s="115"/>
      <c r="DA53" s="115"/>
      <c r="DB53" s="115"/>
      <c r="DC53" s="115"/>
      <c r="DD53" s="115"/>
      <c r="DE53" s="115"/>
      <c r="DF53" s="115"/>
      <c r="DG53" s="116"/>
      <c r="DH53" s="117"/>
      <c r="DI53" s="118"/>
      <c r="DJ53" s="118"/>
      <c r="DK53" s="118"/>
      <c r="DL53" s="118"/>
      <c r="DM53" s="118"/>
      <c r="DN53" s="118"/>
      <c r="DO53" s="118"/>
      <c r="DP53" s="118"/>
      <c r="DQ53" s="119"/>
      <c r="DR53" s="120"/>
      <c r="DS53" s="121"/>
      <c r="DT53" s="121"/>
      <c r="DU53" s="121"/>
      <c r="DV53" s="121"/>
      <c r="DW53" s="121"/>
      <c r="DX53" s="121"/>
      <c r="DY53" s="121"/>
      <c r="DZ53" s="121"/>
      <c r="EA53" s="122"/>
      <c r="EB53" s="123"/>
      <c r="EC53" s="124"/>
      <c r="ED53" s="124"/>
      <c r="EE53" s="124"/>
      <c r="EF53" s="124"/>
      <c r="EG53" s="124"/>
      <c r="EH53" s="124"/>
      <c r="EI53" s="124"/>
      <c r="EJ53" s="124"/>
      <c r="EK53" s="125"/>
      <c r="EL53" s="123"/>
      <c r="EM53" s="124"/>
      <c r="EN53" s="124"/>
      <c r="EO53" s="124"/>
      <c r="EP53" s="124"/>
      <c r="EQ53" s="124"/>
      <c r="ER53" s="124"/>
      <c r="ES53" s="124"/>
      <c r="ET53" s="124"/>
      <c r="EU53" s="125"/>
      <c r="EV53" s="123"/>
      <c r="EW53" s="124"/>
      <c r="EX53" s="124"/>
      <c r="EY53" s="124"/>
      <c r="EZ53" s="124"/>
      <c r="FA53" s="124"/>
      <c r="FB53" s="124"/>
      <c r="FC53" s="124"/>
      <c r="FD53" s="124"/>
      <c r="FE53" s="125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110" t="s">
        <v>48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1"/>
      <c r="DE56" s="111"/>
      <c r="DF56" s="111"/>
      <c r="DG56" s="111"/>
      <c r="DH56" s="111"/>
      <c r="DI56" s="111"/>
      <c r="DJ56" s="111"/>
      <c r="DK56" s="111"/>
      <c r="DL56" s="111"/>
      <c r="DM56" s="111"/>
      <c r="DN56" s="111"/>
      <c r="DO56" s="111"/>
      <c r="DP56" s="111"/>
      <c r="DQ56" s="111"/>
      <c r="DR56" s="111"/>
      <c r="DS56" s="111"/>
      <c r="DT56" s="111"/>
      <c r="DU56" s="111"/>
      <c r="DV56" s="111"/>
      <c r="DW56" s="111"/>
      <c r="DX56" s="111"/>
      <c r="DY56" s="111"/>
      <c r="DZ56" s="111"/>
      <c r="EA56" s="111"/>
      <c r="EB56" s="111"/>
      <c r="EC56" s="111"/>
      <c r="ED56" s="111"/>
      <c r="EE56" s="111"/>
      <c r="EF56" s="111"/>
      <c r="EG56" s="111"/>
      <c r="EH56" s="111"/>
      <c r="EI56" s="111"/>
      <c r="EJ56" s="111"/>
      <c r="EK56" s="111"/>
      <c r="EL56" s="111"/>
      <c r="EM56" s="111"/>
      <c r="EN56" s="111"/>
      <c r="EO56" s="111"/>
      <c r="EP56" s="111"/>
      <c r="EQ56" s="111"/>
      <c r="ER56" s="111"/>
      <c r="ES56" s="111"/>
      <c r="ET56" s="111"/>
      <c r="EU56" s="111"/>
      <c r="EV56" s="111"/>
      <c r="EW56" s="111"/>
      <c r="EX56" s="111"/>
      <c r="EY56" s="111"/>
      <c r="EZ56" s="111"/>
      <c r="FA56" s="111"/>
      <c r="FB56" s="111"/>
      <c r="FC56" s="111"/>
      <c r="FD56" s="111"/>
      <c r="FE56" s="112"/>
    </row>
    <row r="57" spans="1:161" s="13" customFormat="1" ht="14.25" customHeight="1" x14ac:dyDescent="0.25">
      <c r="A57" s="113" t="s">
        <v>49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 t="s">
        <v>50</v>
      </c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 t="s">
        <v>51</v>
      </c>
      <c r="AR57" s="113"/>
      <c r="AS57" s="113"/>
      <c r="AT57" s="113"/>
      <c r="AU57" s="113"/>
      <c r="AV57" s="113"/>
      <c r="AW57" s="113"/>
      <c r="AX57" s="113"/>
      <c r="AY57" s="113"/>
      <c r="AZ57" s="113"/>
      <c r="BA57" s="113"/>
      <c r="BB57" s="113"/>
      <c r="BC57" s="113"/>
      <c r="BD57" s="113"/>
      <c r="BE57" s="113"/>
      <c r="BF57" s="113"/>
      <c r="BG57" s="113"/>
      <c r="BH57" s="113"/>
      <c r="BI57" s="113" t="s">
        <v>52</v>
      </c>
      <c r="BJ57" s="113"/>
      <c r="BK57" s="113"/>
      <c r="BL57" s="113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3"/>
      <c r="BY57" s="113"/>
      <c r="BZ57" s="113"/>
      <c r="CA57" s="113"/>
      <c r="CB57" s="113"/>
      <c r="CC57" s="113" t="s">
        <v>53</v>
      </c>
      <c r="CD57" s="113"/>
      <c r="CE57" s="113"/>
      <c r="CF57" s="113"/>
      <c r="CG57" s="113"/>
      <c r="CH57" s="113"/>
      <c r="CI57" s="113"/>
      <c r="CJ57" s="113"/>
      <c r="CK57" s="113"/>
      <c r="CL57" s="113"/>
      <c r="CM57" s="113"/>
      <c r="CN57" s="113"/>
      <c r="CO57" s="113"/>
      <c r="CP57" s="113"/>
      <c r="CQ57" s="113"/>
      <c r="CR57" s="113"/>
      <c r="CS57" s="113"/>
      <c r="CT57" s="113"/>
      <c r="CU57" s="113"/>
      <c r="CV57" s="113"/>
      <c r="CW57" s="113"/>
      <c r="CX57" s="113"/>
      <c r="CY57" s="113"/>
      <c r="CZ57" s="113"/>
      <c r="DA57" s="113"/>
      <c r="DB57" s="113"/>
      <c r="DC57" s="113"/>
      <c r="DD57" s="113"/>
      <c r="DE57" s="113"/>
      <c r="DF57" s="113"/>
      <c r="DG57" s="113"/>
      <c r="DH57" s="113"/>
      <c r="DI57" s="113"/>
      <c r="DJ57" s="113"/>
      <c r="DK57" s="113"/>
      <c r="DL57" s="113"/>
      <c r="DM57" s="113"/>
      <c r="DN57" s="113"/>
      <c r="DO57" s="113"/>
      <c r="DP57" s="113"/>
      <c r="DQ57" s="113"/>
      <c r="DR57" s="113"/>
      <c r="DS57" s="113"/>
      <c r="DT57" s="113"/>
      <c r="DU57" s="113"/>
      <c r="DV57" s="113"/>
      <c r="DW57" s="113"/>
      <c r="DX57" s="113"/>
      <c r="DY57" s="113"/>
      <c r="DZ57" s="113"/>
      <c r="EA57" s="113"/>
      <c r="EB57" s="113"/>
      <c r="EC57" s="113"/>
      <c r="ED57" s="113"/>
      <c r="EE57" s="113"/>
      <c r="EF57" s="113"/>
      <c r="EG57" s="113"/>
      <c r="EH57" s="113"/>
      <c r="EI57" s="113"/>
      <c r="EJ57" s="113"/>
      <c r="EK57" s="113"/>
      <c r="EL57" s="113"/>
      <c r="EM57" s="113"/>
      <c r="EN57" s="113"/>
      <c r="EO57" s="113"/>
      <c r="EP57" s="113"/>
      <c r="EQ57" s="113"/>
      <c r="ER57" s="113"/>
      <c r="ES57" s="113"/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</row>
    <row r="58" spans="1:161" s="14" customFormat="1" ht="13.5" customHeight="1" x14ac:dyDescent="0.2">
      <c r="A58" s="108">
        <v>1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>
        <v>2</v>
      </c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9" t="s">
        <v>54</v>
      </c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 t="s">
        <v>55</v>
      </c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8">
        <v>5</v>
      </c>
      <c r="CD58" s="108"/>
      <c r="CE58" s="108"/>
      <c r="CF58" s="108"/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08"/>
      <c r="CW58" s="108"/>
      <c r="CX58" s="108"/>
      <c r="CY58" s="108"/>
      <c r="CZ58" s="108"/>
      <c r="DA58" s="108"/>
      <c r="DB58" s="108"/>
      <c r="DC58" s="108"/>
      <c r="DD58" s="108"/>
      <c r="DE58" s="108"/>
      <c r="DF58" s="108"/>
      <c r="DG58" s="108"/>
      <c r="DH58" s="108"/>
      <c r="DI58" s="108"/>
      <c r="DJ58" s="108"/>
      <c r="DK58" s="108"/>
      <c r="DL58" s="108"/>
      <c r="DM58" s="108"/>
      <c r="DN58" s="108"/>
      <c r="DO58" s="108"/>
      <c r="DP58" s="108"/>
      <c r="DQ58" s="108"/>
      <c r="DR58" s="108"/>
      <c r="DS58" s="108"/>
      <c r="DT58" s="108"/>
      <c r="DU58" s="108"/>
      <c r="DV58" s="108"/>
      <c r="DW58" s="108"/>
      <c r="DX58" s="108"/>
      <c r="DY58" s="108"/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  <c r="EL58" s="108"/>
      <c r="EM58" s="108"/>
      <c r="EN58" s="108"/>
      <c r="EO58" s="108"/>
      <c r="EP58" s="108"/>
      <c r="EQ58" s="108"/>
      <c r="ER58" s="108"/>
      <c r="ES58" s="108"/>
      <c r="ET58" s="108"/>
      <c r="EU58" s="108"/>
      <c r="EV58" s="108"/>
      <c r="EW58" s="108"/>
      <c r="EX58" s="108"/>
      <c r="EY58" s="108"/>
      <c r="EZ58" s="108"/>
      <c r="FA58" s="108"/>
      <c r="FB58" s="108"/>
      <c r="FC58" s="108"/>
      <c r="FD58" s="108"/>
      <c r="FE58" s="108"/>
    </row>
    <row r="59" spans="1:161" s="13" customFormat="1" ht="13.5" customHeight="1" x14ac:dyDescent="0.2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104"/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04"/>
      <c r="EJ59" s="104"/>
      <c r="EK59" s="104"/>
      <c r="EL59" s="104"/>
      <c r="EM59" s="104"/>
      <c r="EN59" s="104"/>
      <c r="EO59" s="104"/>
      <c r="EP59" s="104"/>
      <c r="EQ59" s="104"/>
      <c r="ER59" s="104"/>
      <c r="ES59" s="104"/>
      <c r="ET59" s="104"/>
      <c r="EU59" s="104"/>
      <c r="EV59" s="104"/>
      <c r="EW59" s="104"/>
      <c r="EX59" s="104"/>
      <c r="EY59" s="104"/>
      <c r="EZ59" s="104"/>
      <c r="FA59" s="104"/>
      <c r="FB59" s="104"/>
      <c r="FC59" s="104"/>
      <c r="FD59" s="104"/>
      <c r="FE59" s="104"/>
    </row>
    <row r="60" spans="1:161" s="13" customFormat="1" ht="13.5" customHeight="1" x14ac:dyDescent="0.25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3"/>
      <c r="BN60" s="103"/>
      <c r="BO60" s="103"/>
      <c r="BP60" s="103"/>
      <c r="BQ60" s="103"/>
      <c r="BR60" s="103"/>
      <c r="BS60" s="103"/>
      <c r="BT60" s="103"/>
      <c r="BU60" s="103"/>
      <c r="BV60" s="103"/>
      <c r="BW60" s="103"/>
      <c r="BX60" s="103"/>
      <c r="BY60" s="103"/>
      <c r="BZ60" s="103"/>
      <c r="CA60" s="103"/>
      <c r="CB60" s="103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104"/>
      <c r="EH60" s="104"/>
      <c r="EI60" s="104"/>
      <c r="EJ60" s="104"/>
      <c r="EK60" s="104"/>
      <c r="EL60" s="104"/>
      <c r="EM60" s="104"/>
      <c r="EN60" s="104"/>
      <c r="EO60" s="104"/>
      <c r="EP60" s="104"/>
      <c r="EQ60" s="104"/>
      <c r="ER60" s="104"/>
      <c r="ES60" s="104"/>
      <c r="ET60" s="104"/>
      <c r="EU60" s="104"/>
      <c r="EV60" s="104"/>
      <c r="EW60" s="104"/>
      <c r="EX60" s="104"/>
      <c r="EY60" s="104"/>
      <c r="EZ60" s="104"/>
      <c r="FA60" s="104"/>
      <c r="FB60" s="104"/>
      <c r="FC60" s="104"/>
      <c r="FD60" s="104"/>
      <c r="FE60" s="104"/>
    </row>
    <row r="61" spans="1:161" s="13" customFormat="1" ht="13.5" customHeight="1" x14ac:dyDescent="0.25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EU61" s="104"/>
      <c r="EV61" s="104"/>
      <c r="EW61" s="104"/>
      <c r="EX61" s="104"/>
      <c r="EY61" s="104"/>
      <c r="EZ61" s="104"/>
      <c r="FA61" s="104"/>
      <c r="FB61" s="104"/>
      <c r="FC61" s="104"/>
      <c r="FD61" s="104"/>
      <c r="FE61" s="104"/>
    </row>
    <row r="62" spans="1:161" s="13" customFormat="1" ht="13.5" customHeight="1" x14ac:dyDescent="0.25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/>
      <c r="EN62" s="104"/>
      <c r="EO62" s="104"/>
      <c r="EP62" s="104"/>
      <c r="EQ62" s="104"/>
      <c r="ER62" s="104"/>
      <c r="ES62" s="104"/>
      <c r="ET62" s="104"/>
      <c r="EU62" s="104"/>
      <c r="EV62" s="104"/>
      <c r="EW62" s="104"/>
      <c r="EX62" s="104"/>
      <c r="EY62" s="104"/>
      <c r="EZ62" s="104"/>
      <c r="FA62" s="104"/>
      <c r="FB62" s="104"/>
      <c r="FC62" s="104"/>
      <c r="FD62" s="104"/>
      <c r="FE62" s="104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105" t="s">
        <v>57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7"/>
      <c r="CC66" s="105" t="s">
        <v>58</v>
      </c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7"/>
    </row>
    <row r="67" spans="1:161" s="3" customFormat="1" ht="15.75" x14ac:dyDescent="0.25">
      <c r="A67" s="101"/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101"/>
      <c r="BS67" s="101"/>
      <c r="BT67" s="101"/>
      <c r="BU67" s="101"/>
      <c r="BV67" s="101"/>
      <c r="BW67" s="101"/>
      <c r="BX67" s="101"/>
      <c r="BY67" s="101"/>
      <c r="BZ67" s="101"/>
      <c r="CA67" s="101"/>
      <c r="CB67" s="101"/>
      <c r="CC67" s="101"/>
      <c r="CD67" s="101"/>
      <c r="CE67" s="101"/>
      <c r="CF67" s="101"/>
      <c r="CG67" s="101"/>
      <c r="CH67" s="101"/>
      <c r="CI67" s="101"/>
      <c r="CJ67" s="101"/>
      <c r="CK67" s="101"/>
      <c r="CL67" s="101"/>
      <c r="CM67" s="101"/>
      <c r="CN67" s="101"/>
      <c r="CO67" s="101"/>
      <c r="CP67" s="101"/>
      <c r="CQ67" s="101"/>
      <c r="CR67" s="101"/>
      <c r="CS67" s="101"/>
      <c r="CT67" s="101"/>
      <c r="CU67" s="101"/>
      <c r="CV67" s="101"/>
      <c r="CW67" s="101"/>
      <c r="CX67" s="101"/>
      <c r="CY67" s="101"/>
      <c r="CZ67" s="101"/>
      <c r="DA67" s="101"/>
      <c r="DB67" s="101"/>
      <c r="DC67" s="101"/>
      <c r="DD67" s="101"/>
      <c r="DE67" s="101"/>
      <c r="DF67" s="101"/>
      <c r="DG67" s="101"/>
      <c r="DH67" s="101"/>
      <c r="DI67" s="101"/>
      <c r="DJ67" s="101"/>
      <c r="DK67" s="101"/>
      <c r="DL67" s="101"/>
      <c r="DM67" s="101"/>
      <c r="DN67" s="101"/>
      <c r="DO67" s="101"/>
      <c r="DP67" s="101"/>
      <c r="DQ67" s="101"/>
      <c r="DR67" s="101"/>
      <c r="DS67" s="101"/>
      <c r="DT67" s="101"/>
      <c r="DU67" s="101"/>
      <c r="DV67" s="101"/>
      <c r="DW67" s="101"/>
      <c r="DX67" s="101"/>
      <c r="DY67" s="101"/>
      <c r="DZ67" s="101"/>
      <c r="EA67" s="101"/>
      <c r="EB67" s="101"/>
      <c r="EC67" s="101"/>
      <c r="ED67" s="101"/>
      <c r="EE67" s="101"/>
      <c r="EF67" s="101"/>
      <c r="EG67" s="101"/>
      <c r="EH67" s="101"/>
      <c r="EI67" s="101"/>
      <c r="EJ67" s="101"/>
      <c r="EK67" s="101"/>
      <c r="EL67" s="101"/>
      <c r="EM67" s="101"/>
      <c r="EN67" s="101"/>
      <c r="EO67" s="101"/>
      <c r="EP67" s="101"/>
      <c r="EQ67" s="101"/>
      <c r="ER67" s="101"/>
      <c r="ES67" s="101"/>
      <c r="ET67" s="101"/>
      <c r="EU67" s="101"/>
      <c r="EV67" s="101"/>
      <c r="EW67" s="101"/>
      <c r="EX67" s="101"/>
      <c r="EY67" s="101"/>
      <c r="EZ67" s="101"/>
      <c r="FA67" s="101"/>
      <c r="FB67" s="101"/>
      <c r="FC67" s="101"/>
      <c r="FD67" s="101"/>
      <c r="FE67" s="101"/>
    </row>
    <row r="68" spans="1:161" s="3" customFormat="1" ht="15.75" x14ac:dyDescent="0.25">
      <c r="A68" s="101"/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1"/>
      <c r="CT68" s="101"/>
      <c r="CU68" s="101"/>
      <c r="CV68" s="101"/>
      <c r="CW68" s="101"/>
      <c r="CX68" s="101"/>
      <c r="CY68" s="101"/>
      <c r="CZ68" s="101"/>
      <c r="DA68" s="101"/>
      <c r="DB68" s="101"/>
      <c r="DC68" s="101"/>
      <c r="DD68" s="101"/>
      <c r="DE68" s="101"/>
      <c r="DF68" s="101"/>
      <c r="DG68" s="101"/>
      <c r="DH68" s="101"/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101"/>
      <c r="EC68" s="101"/>
      <c r="ED68" s="101"/>
      <c r="EE68" s="101"/>
      <c r="EF68" s="101"/>
      <c r="EG68" s="101"/>
      <c r="EH68" s="101"/>
      <c r="EI68" s="101"/>
      <c r="EJ68" s="101"/>
      <c r="EK68" s="101"/>
      <c r="EL68" s="101"/>
      <c r="EM68" s="101"/>
      <c r="EN68" s="101"/>
      <c r="EO68" s="101"/>
      <c r="EP68" s="101"/>
      <c r="EQ68" s="101"/>
      <c r="ER68" s="101"/>
      <c r="ES68" s="101"/>
      <c r="ET68" s="101"/>
      <c r="EU68" s="101"/>
      <c r="EV68" s="101"/>
      <c r="EW68" s="101"/>
      <c r="EX68" s="101"/>
      <c r="EY68" s="101"/>
      <c r="EZ68" s="101"/>
      <c r="FA68" s="101"/>
      <c r="FB68" s="101"/>
      <c r="FC68" s="101"/>
      <c r="FD68" s="101"/>
      <c r="FE68" s="101"/>
    </row>
    <row r="69" spans="1:161" s="3" customFormat="1" ht="15.75" x14ac:dyDescent="0.25">
      <c r="A69" s="101"/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01"/>
      <c r="DJ69" s="101"/>
      <c r="DK69" s="101"/>
      <c r="DL69" s="101"/>
      <c r="DM69" s="101"/>
      <c r="DN69" s="101"/>
      <c r="DO69" s="101"/>
      <c r="DP69" s="101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101"/>
      <c r="EC69" s="101"/>
      <c r="ED69" s="101"/>
      <c r="EE69" s="101"/>
      <c r="EF69" s="101"/>
      <c r="EG69" s="101"/>
      <c r="EH69" s="101"/>
      <c r="EI69" s="101"/>
      <c r="EJ69" s="101"/>
      <c r="EK69" s="101"/>
      <c r="EL69" s="101"/>
      <c r="EM69" s="101"/>
      <c r="EN69" s="101"/>
      <c r="EO69" s="101"/>
      <c r="EP69" s="101"/>
      <c r="EQ69" s="101"/>
      <c r="ER69" s="101"/>
      <c r="ES69" s="101"/>
      <c r="ET69" s="101"/>
      <c r="EU69" s="101"/>
      <c r="EV69" s="101"/>
      <c r="EW69" s="101"/>
      <c r="EX69" s="101"/>
      <c r="EY69" s="101"/>
      <c r="EZ69" s="101"/>
      <c r="FA69" s="101"/>
      <c r="FB69" s="101"/>
      <c r="FC69" s="101"/>
      <c r="FD69" s="101"/>
      <c r="FE69" s="101"/>
    </row>
    <row r="70" spans="1:161" s="3" customFormat="1" ht="15.75" x14ac:dyDescent="0.25">
      <c r="A70" s="101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101"/>
      <c r="BP70" s="101"/>
      <c r="BQ70" s="101"/>
      <c r="BR70" s="101"/>
      <c r="BS70" s="101"/>
      <c r="BT70" s="101"/>
      <c r="BU70" s="101"/>
      <c r="BV70" s="101"/>
      <c r="BW70" s="101"/>
      <c r="BX70" s="101"/>
      <c r="BY70" s="101"/>
      <c r="BZ70" s="101"/>
      <c r="CA70" s="101"/>
      <c r="CB70" s="101"/>
      <c r="CC70" s="101"/>
      <c r="CD70" s="101"/>
      <c r="CE70" s="101"/>
      <c r="CF70" s="101"/>
      <c r="CG70" s="101"/>
      <c r="CH70" s="101"/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1"/>
      <c r="DA70" s="101"/>
      <c r="DB70" s="101"/>
      <c r="DC70" s="101"/>
      <c r="DD70" s="101"/>
      <c r="DE70" s="101"/>
      <c r="DF70" s="101"/>
      <c r="DG70" s="101"/>
      <c r="DH70" s="101"/>
      <c r="DI70" s="101"/>
      <c r="DJ70" s="101"/>
      <c r="DK70" s="101"/>
      <c r="DL70" s="101"/>
      <c r="DM70" s="101"/>
      <c r="DN70" s="101"/>
      <c r="DO70" s="101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  <c r="EE70" s="101"/>
      <c r="EF70" s="101"/>
      <c r="EG70" s="101"/>
      <c r="EH70" s="101"/>
      <c r="EI70" s="101"/>
      <c r="EJ70" s="101"/>
      <c r="EK70" s="101"/>
      <c r="EL70" s="101"/>
      <c r="EM70" s="101"/>
      <c r="EN70" s="101"/>
      <c r="EO70" s="101"/>
      <c r="EP70" s="101"/>
      <c r="EQ70" s="101"/>
      <c r="ER70" s="101"/>
      <c r="ES70" s="101"/>
      <c r="ET70" s="101"/>
      <c r="EU70" s="101"/>
      <c r="EV70" s="101"/>
      <c r="EW70" s="101"/>
      <c r="EX70" s="101"/>
      <c r="EY70" s="101"/>
      <c r="EZ70" s="101"/>
      <c r="FA70" s="101"/>
      <c r="FB70" s="101"/>
      <c r="FC70" s="101"/>
      <c r="FD70" s="101"/>
      <c r="FE70" s="101"/>
    </row>
    <row r="71" spans="1:161" s="3" customFormat="1" ht="15.75" x14ac:dyDescent="0.25">
      <c r="A71" s="101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01"/>
      <c r="BV71" s="101"/>
      <c r="BW71" s="101"/>
      <c r="BX71" s="101"/>
      <c r="BY71" s="101"/>
      <c r="BZ71" s="101"/>
      <c r="CA71" s="101"/>
      <c r="CB71" s="101"/>
      <c r="CC71" s="101"/>
      <c r="CD71" s="101"/>
      <c r="CE71" s="101"/>
      <c r="CF71" s="101"/>
      <c r="CG71" s="101"/>
      <c r="CH71" s="101"/>
      <c r="CI71" s="101"/>
      <c r="CJ71" s="101"/>
      <c r="CK71" s="101"/>
      <c r="CL71" s="101"/>
      <c r="CM71" s="101"/>
      <c r="CN71" s="101"/>
      <c r="CO71" s="101"/>
      <c r="CP71" s="101"/>
      <c r="CQ71" s="101"/>
      <c r="CR71" s="101"/>
      <c r="CS71" s="101"/>
      <c r="CT71" s="101"/>
      <c r="CU71" s="101"/>
      <c r="CV71" s="101"/>
      <c r="CW71" s="101"/>
      <c r="CX71" s="101"/>
      <c r="CY71" s="101"/>
      <c r="CZ71" s="101"/>
      <c r="DA71" s="101"/>
      <c r="DB71" s="101"/>
      <c r="DC71" s="101"/>
      <c r="DD71" s="101"/>
      <c r="DE71" s="101"/>
      <c r="DF71" s="101"/>
      <c r="DG71" s="101"/>
      <c r="DH71" s="101"/>
      <c r="DI71" s="101"/>
      <c r="DJ71" s="101"/>
      <c r="DK71" s="101"/>
      <c r="DL71" s="101"/>
      <c r="DM71" s="101"/>
      <c r="DN71" s="101"/>
      <c r="DO71" s="101"/>
      <c r="DP71" s="101"/>
      <c r="DQ71" s="101"/>
      <c r="DR71" s="101"/>
      <c r="DS71" s="101"/>
      <c r="DT71" s="101"/>
      <c r="DU71" s="101"/>
      <c r="DV71" s="101"/>
      <c r="DW71" s="101"/>
      <c r="DX71" s="101"/>
      <c r="DY71" s="101"/>
      <c r="DZ71" s="101"/>
      <c r="EA71" s="101"/>
      <c r="EB71" s="101"/>
      <c r="EC71" s="101"/>
      <c r="ED71" s="101"/>
      <c r="EE71" s="101"/>
      <c r="EF71" s="101"/>
      <c r="EG71" s="101"/>
      <c r="EH71" s="101"/>
      <c r="EI71" s="101"/>
      <c r="EJ71" s="101"/>
      <c r="EK71" s="101"/>
      <c r="EL71" s="101"/>
      <c r="EM71" s="101"/>
      <c r="EN71" s="101"/>
      <c r="EO71" s="101"/>
      <c r="EP71" s="101"/>
      <c r="EQ71" s="101"/>
      <c r="ER71" s="101"/>
      <c r="ES71" s="101"/>
      <c r="ET71" s="101"/>
      <c r="EU71" s="101"/>
      <c r="EV71" s="101"/>
      <c r="EW71" s="101"/>
      <c r="EX71" s="101"/>
      <c r="EY71" s="101"/>
      <c r="EZ71" s="101"/>
      <c r="FA71" s="101"/>
      <c r="FB71" s="101"/>
      <c r="FC71" s="101"/>
      <c r="FD71" s="101"/>
      <c r="FE71" s="101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view="pageBreakPreview" zoomScale="70" zoomScaleNormal="100" zoomScaleSheetLayoutView="70" workbookViewId="0">
      <selection activeCell="L169" sqref="L169:N169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6.5703125" style="15" customWidth="1"/>
    <col min="6" max="6" width="19.28515625" style="15" customWidth="1"/>
    <col min="7" max="7" width="18.28515625" style="15" bestFit="1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97" t="s">
        <v>65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 ht="28.9" customHeight="1" x14ac:dyDescent="0.2">
      <c r="A2" s="97" t="s">
        <v>66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32" t="s">
        <v>67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0"/>
      <c r="M4" s="21"/>
      <c r="N4" s="233" t="s">
        <v>68</v>
      </c>
      <c r="O4" s="233"/>
      <c r="P4" s="234" t="s">
        <v>230</v>
      </c>
    </row>
    <row r="5" spans="1:16" ht="22.9" customHeight="1" x14ac:dyDescent="0.2">
      <c r="A5" s="235" t="s">
        <v>229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19"/>
      <c r="M5" s="21"/>
      <c r="N5" s="233"/>
      <c r="O5" s="233"/>
      <c r="P5" s="234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33"/>
      <c r="O6" s="233"/>
      <c r="P6" s="234"/>
    </row>
    <row r="7" spans="1:16" ht="20.45" customHeight="1" x14ac:dyDescent="0.25">
      <c r="A7" s="232" t="s">
        <v>70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0"/>
      <c r="M7" s="21"/>
      <c r="N7" s="233"/>
      <c r="O7" s="233"/>
      <c r="P7" s="234"/>
    </row>
    <row r="8" spans="1:16" ht="22.9" customHeight="1" x14ac:dyDescent="0.2">
      <c r="A8" s="235" t="s">
        <v>71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98" t="s">
        <v>72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</row>
    <row r="11" spans="1:16" ht="15.75" x14ac:dyDescent="0.2">
      <c r="A11" s="98" t="s">
        <v>73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87" t="s">
        <v>74</v>
      </c>
      <c r="B13" s="87" t="s">
        <v>75</v>
      </c>
      <c r="C13" s="87" t="s">
        <v>76</v>
      </c>
      <c r="D13" s="87"/>
      <c r="E13" s="87"/>
      <c r="F13" s="87" t="s">
        <v>77</v>
      </c>
      <c r="G13" s="87"/>
      <c r="H13" s="87" t="s">
        <v>78</v>
      </c>
      <c r="I13" s="87"/>
      <c r="J13" s="87"/>
      <c r="K13" s="87" t="s">
        <v>79</v>
      </c>
      <c r="L13" s="87"/>
      <c r="M13" s="87"/>
      <c r="N13" s="234" t="s">
        <v>80</v>
      </c>
      <c r="O13" s="234"/>
      <c r="P13" s="46"/>
    </row>
    <row r="14" spans="1:16" ht="33.6" customHeight="1" x14ac:dyDescent="0.2">
      <c r="A14" s="87"/>
      <c r="B14" s="87"/>
      <c r="C14" s="87"/>
      <c r="D14" s="87"/>
      <c r="E14" s="87"/>
      <c r="F14" s="87"/>
      <c r="G14" s="87"/>
      <c r="H14" s="87" t="s">
        <v>15</v>
      </c>
      <c r="I14" s="87" t="s">
        <v>81</v>
      </c>
      <c r="J14" s="87"/>
      <c r="K14" s="87" t="s">
        <v>82</v>
      </c>
      <c r="L14" s="87" t="s">
        <v>219</v>
      </c>
      <c r="M14" s="87" t="s">
        <v>232</v>
      </c>
      <c r="N14" s="234"/>
      <c r="O14" s="234"/>
      <c r="P14" s="46"/>
    </row>
    <row r="15" spans="1:16" ht="47.25" x14ac:dyDescent="0.2">
      <c r="A15" s="87"/>
      <c r="B15" s="87"/>
      <c r="C15" s="23" t="s">
        <v>83</v>
      </c>
      <c r="D15" s="23" t="s">
        <v>84</v>
      </c>
      <c r="E15" s="23" t="s">
        <v>85</v>
      </c>
      <c r="F15" s="23" t="s">
        <v>86</v>
      </c>
      <c r="G15" s="23" t="s">
        <v>87</v>
      </c>
      <c r="H15" s="87"/>
      <c r="I15" s="23" t="s">
        <v>53</v>
      </c>
      <c r="J15" s="23" t="s">
        <v>22</v>
      </c>
      <c r="K15" s="87"/>
      <c r="L15" s="87"/>
      <c r="M15" s="87"/>
      <c r="N15" s="47" t="s">
        <v>88</v>
      </c>
      <c r="O15" s="47" t="s">
        <v>89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231</v>
      </c>
      <c r="C17" s="23" t="s">
        <v>90</v>
      </c>
      <c r="D17" s="23"/>
      <c r="E17" s="23"/>
      <c r="F17" s="23" t="s">
        <v>91</v>
      </c>
      <c r="G17" s="23"/>
      <c r="H17" s="23" t="s">
        <v>92</v>
      </c>
      <c r="I17" s="23" t="s">
        <v>93</v>
      </c>
      <c r="J17" s="23" t="s">
        <v>94</v>
      </c>
      <c r="K17" s="24">
        <v>100</v>
      </c>
      <c r="L17" s="24">
        <v>100</v>
      </c>
      <c r="M17" s="24">
        <v>100</v>
      </c>
      <c r="N17" s="47">
        <v>5</v>
      </c>
      <c r="O17" s="47"/>
      <c r="P17" s="46"/>
    </row>
    <row r="18" spans="1:16" ht="15.75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45"/>
      <c r="O18" s="45"/>
      <c r="P18" s="45"/>
    </row>
    <row r="19" spans="1:16" ht="15.75" x14ac:dyDescent="0.2">
      <c r="A19" s="98" t="s">
        <v>98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</row>
    <row r="20" spans="1:16" ht="15.75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44"/>
      <c r="O20" s="44"/>
      <c r="P20" s="44"/>
    </row>
    <row r="21" spans="1:16" ht="36" customHeight="1" x14ac:dyDescent="0.2">
      <c r="A21" s="87" t="s">
        <v>74</v>
      </c>
      <c r="B21" s="87" t="s">
        <v>75</v>
      </c>
      <c r="C21" s="87" t="s">
        <v>76</v>
      </c>
      <c r="D21" s="87"/>
      <c r="E21" s="87"/>
      <c r="F21" s="87" t="s">
        <v>77</v>
      </c>
      <c r="G21" s="87"/>
      <c r="H21" s="87" t="s">
        <v>99</v>
      </c>
      <c r="I21" s="87"/>
      <c r="J21" s="87"/>
      <c r="K21" s="87"/>
      <c r="L21" s="87" t="s">
        <v>100</v>
      </c>
      <c r="M21" s="87"/>
      <c r="N21" s="87"/>
      <c r="O21" s="234" t="s">
        <v>101</v>
      </c>
      <c r="P21" s="234"/>
    </row>
    <row r="22" spans="1:16" ht="55.15" customHeight="1" x14ac:dyDescent="0.2">
      <c r="A22" s="87"/>
      <c r="B22" s="87"/>
      <c r="C22" s="87"/>
      <c r="D22" s="87"/>
      <c r="E22" s="87"/>
      <c r="F22" s="87"/>
      <c r="G22" s="87"/>
      <c r="H22" s="87" t="s">
        <v>15</v>
      </c>
      <c r="I22" s="87" t="s">
        <v>81</v>
      </c>
      <c r="J22" s="87"/>
      <c r="K22" s="87" t="s">
        <v>102</v>
      </c>
      <c r="L22" s="87" t="s">
        <v>82</v>
      </c>
      <c r="M22" s="87" t="s">
        <v>219</v>
      </c>
      <c r="N22" s="234" t="s">
        <v>232</v>
      </c>
      <c r="O22" s="234"/>
      <c r="P22" s="234"/>
    </row>
    <row r="23" spans="1:16" ht="55.15" customHeight="1" x14ac:dyDescent="0.2">
      <c r="A23" s="87"/>
      <c r="B23" s="87"/>
      <c r="C23" s="23" t="s">
        <v>83</v>
      </c>
      <c r="D23" s="23" t="s">
        <v>84</v>
      </c>
      <c r="E23" s="23" t="s">
        <v>85</v>
      </c>
      <c r="F23" s="23" t="s">
        <v>86</v>
      </c>
      <c r="G23" s="23" t="s">
        <v>87</v>
      </c>
      <c r="H23" s="87"/>
      <c r="I23" s="23" t="s">
        <v>53</v>
      </c>
      <c r="J23" s="23" t="s">
        <v>22</v>
      </c>
      <c r="K23" s="87"/>
      <c r="L23" s="87"/>
      <c r="M23" s="87"/>
      <c r="N23" s="234"/>
      <c r="O23" s="47" t="s">
        <v>88</v>
      </c>
      <c r="P23" s="47" t="s">
        <v>89</v>
      </c>
    </row>
    <row r="24" spans="1:16" ht="15.75" x14ac:dyDescent="0.2">
      <c r="A24" s="23">
        <v>1</v>
      </c>
      <c r="B24" s="23">
        <v>2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47">
        <v>14</v>
      </c>
      <c r="O24" s="47">
        <v>15</v>
      </c>
      <c r="P24" s="47">
        <v>16</v>
      </c>
    </row>
    <row r="25" spans="1:16" ht="94.5" x14ac:dyDescent="0.2">
      <c r="A25" s="23">
        <v>1</v>
      </c>
      <c r="B25" s="74" t="s">
        <v>231</v>
      </c>
      <c r="C25" s="23" t="s">
        <v>90</v>
      </c>
      <c r="D25" s="23"/>
      <c r="E25" s="23"/>
      <c r="F25" s="23" t="s">
        <v>91</v>
      </c>
      <c r="G25" s="23"/>
      <c r="H25" s="23" t="s">
        <v>103</v>
      </c>
      <c r="I25" s="23" t="s">
        <v>104</v>
      </c>
      <c r="J25" s="23" t="s">
        <v>105</v>
      </c>
      <c r="K25" s="23"/>
      <c r="L25" s="23">
        <v>1780.7170000000001</v>
      </c>
      <c r="M25" s="74">
        <v>1780.7170000000001</v>
      </c>
      <c r="N25" s="74">
        <v>1780.7170000000001</v>
      </c>
      <c r="O25" s="47">
        <v>5</v>
      </c>
      <c r="P25" s="47"/>
    </row>
    <row r="26" spans="1:16" ht="15.75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44"/>
      <c r="O26" s="44"/>
      <c r="P26" s="44"/>
    </row>
    <row r="27" spans="1:16" ht="15.75" x14ac:dyDescent="0.2">
      <c r="A27" s="98" t="s">
        <v>106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</row>
    <row r="28" spans="1:16" ht="15.75" x14ac:dyDescent="0.2">
      <c r="A28" s="25"/>
      <c r="B28" s="2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44"/>
      <c r="O28" s="44"/>
      <c r="P28" s="44"/>
    </row>
    <row r="29" spans="1:16" ht="61.9" customHeight="1" x14ac:dyDescent="0.2">
      <c r="A29" s="87" t="s">
        <v>74</v>
      </c>
      <c r="B29" s="87" t="s">
        <v>10</v>
      </c>
      <c r="C29" s="87" t="s">
        <v>107</v>
      </c>
      <c r="D29" s="87"/>
      <c r="E29" s="87"/>
      <c r="F29" s="87" t="s">
        <v>108</v>
      </c>
      <c r="G29" s="87"/>
      <c r="H29" s="87"/>
      <c r="I29" s="87" t="s">
        <v>109</v>
      </c>
      <c r="J29" s="87"/>
      <c r="K29" s="87"/>
      <c r="L29" s="87" t="s">
        <v>110</v>
      </c>
      <c r="M29" s="87"/>
      <c r="N29" s="87"/>
      <c r="O29" s="46"/>
      <c r="P29" s="46"/>
    </row>
    <row r="30" spans="1:16" ht="15.75" x14ac:dyDescent="0.2">
      <c r="A30" s="87"/>
      <c r="B30" s="87"/>
      <c r="C30" s="23" t="s">
        <v>82</v>
      </c>
      <c r="D30" s="23" t="s">
        <v>219</v>
      </c>
      <c r="E30" s="23" t="s">
        <v>232</v>
      </c>
      <c r="F30" s="64" t="s">
        <v>82</v>
      </c>
      <c r="G30" s="64" t="s">
        <v>219</v>
      </c>
      <c r="H30" s="64" t="s">
        <v>232</v>
      </c>
      <c r="I30" s="64" t="s">
        <v>82</v>
      </c>
      <c r="J30" s="64" t="s">
        <v>219</v>
      </c>
      <c r="K30" s="64" t="s">
        <v>232</v>
      </c>
      <c r="L30" s="64" t="s">
        <v>82</v>
      </c>
      <c r="M30" s="64" t="s">
        <v>219</v>
      </c>
      <c r="N30" s="64" t="s">
        <v>232</v>
      </c>
      <c r="O30" s="46"/>
      <c r="P30" s="46"/>
    </row>
    <row r="31" spans="1:16" ht="15.75" x14ac:dyDescent="0.2">
      <c r="A31" s="23">
        <v>1</v>
      </c>
      <c r="B31" s="23">
        <v>2</v>
      </c>
      <c r="C31" s="23">
        <v>3</v>
      </c>
      <c r="D31" s="23">
        <v>4</v>
      </c>
      <c r="E31" s="23">
        <v>5</v>
      </c>
      <c r="F31" s="23">
        <v>6</v>
      </c>
      <c r="G31" s="23">
        <v>7</v>
      </c>
      <c r="H31" s="23">
        <v>8</v>
      </c>
      <c r="I31" s="23">
        <v>9</v>
      </c>
      <c r="J31" s="23">
        <v>10</v>
      </c>
      <c r="K31" s="23">
        <v>11</v>
      </c>
      <c r="L31" s="23">
        <v>12</v>
      </c>
      <c r="M31" s="23">
        <v>13</v>
      </c>
      <c r="N31" s="47">
        <v>14</v>
      </c>
      <c r="O31" s="46"/>
      <c r="P31" s="46"/>
    </row>
    <row r="32" spans="1:16" ht="15.75" x14ac:dyDescent="0.2">
      <c r="A32" s="23">
        <v>1</v>
      </c>
      <c r="B32" s="74" t="s">
        <v>231</v>
      </c>
      <c r="C32" s="65">
        <v>174.08717949000001</v>
      </c>
      <c r="D32" s="78">
        <v>174.08717949000001</v>
      </c>
      <c r="E32" s="78">
        <v>174.08717949000001</v>
      </c>
      <c r="F32" s="78">
        <v>310000</v>
      </c>
      <c r="G32" s="78">
        <v>310000</v>
      </c>
      <c r="H32" s="78">
        <v>310000</v>
      </c>
      <c r="I32" s="26"/>
      <c r="J32" s="26"/>
      <c r="K32" s="26"/>
      <c r="L32" s="26"/>
      <c r="M32" s="26"/>
      <c r="N32" s="48"/>
      <c r="O32" s="49"/>
      <c r="P32" s="49"/>
    </row>
    <row r="33" spans="1:16" ht="15.75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44"/>
      <c r="O33" s="44"/>
      <c r="P33" s="44"/>
    </row>
    <row r="34" spans="1:16" ht="15.75" x14ac:dyDescent="0.25">
      <c r="A34" s="17" t="s">
        <v>212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9"/>
      <c r="M34" s="19"/>
      <c r="N34" s="44"/>
      <c r="O34" s="44"/>
      <c r="P34" s="44"/>
    </row>
    <row r="35" spans="1:16" ht="15.75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9"/>
      <c r="M35" s="19"/>
      <c r="N35" s="44"/>
      <c r="O35" s="44"/>
      <c r="P35" s="44"/>
    </row>
    <row r="36" spans="1:16" ht="15.75" x14ac:dyDescent="0.2">
      <c r="A36" s="227" t="s">
        <v>48</v>
      </c>
      <c r="B36" s="227"/>
      <c r="C36" s="227"/>
      <c r="D36" s="227"/>
      <c r="E36" s="227"/>
      <c r="F36" s="227"/>
      <c r="G36" s="227"/>
      <c r="H36" s="227"/>
      <c r="I36" s="227"/>
      <c r="J36" s="227"/>
      <c r="K36" s="227"/>
      <c r="L36" s="19"/>
      <c r="M36" s="19"/>
      <c r="N36" s="44"/>
      <c r="O36" s="44"/>
      <c r="P36" s="44"/>
    </row>
    <row r="37" spans="1:16" ht="15.75" x14ac:dyDescent="0.2">
      <c r="A37" s="226" t="s">
        <v>49</v>
      </c>
      <c r="B37" s="226"/>
      <c r="C37" s="226" t="s">
        <v>50</v>
      </c>
      <c r="D37" s="226"/>
      <c r="E37" s="226" t="s">
        <v>51</v>
      </c>
      <c r="F37" s="226"/>
      <c r="G37" s="226" t="s">
        <v>52</v>
      </c>
      <c r="H37" s="226"/>
      <c r="I37" s="226" t="s">
        <v>53</v>
      </c>
      <c r="J37" s="226"/>
      <c r="K37" s="226"/>
      <c r="L37" s="19"/>
      <c r="M37" s="19"/>
      <c r="N37" s="44"/>
      <c r="O37" s="44"/>
      <c r="P37" s="44"/>
    </row>
    <row r="38" spans="1:16" ht="15.75" x14ac:dyDescent="0.2">
      <c r="A38" s="228">
        <v>1</v>
      </c>
      <c r="B38" s="228"/>
      <c r="C38" s="228">
        <v>2</v>
      </c>
      <c r="D38" s="228"/>
      <c r="E38" s="229" t="s">
        <v>54</v>
      </c>
      <c r="F38" s="229"/>
      <c r="G38" s="229" t="s">
        <v>55</v>
      </c>
      <c r="H38" s="229"/>
      <c r="I38" s="228">
        <v>5</v>
      </c>
      <c r="J38" s="228"/>
      <c r="K38" s="228"/>
      <c r="L38" s="19"/>
      <c r="M38" s="19"/>
      <c r="N38" s="44"/>
      <c r="O38" s="44"/>
      <c r="P38" s="44"/>
    </row>
    <row r="39" spans="1:16" ht="15.75" x14ac:dyDescent="0.25">
      <c r="A39" s="230"/>
      <c r="B39" s="230"/>
      <c r="C39" s="230"/>
      <c r="D39" s="230"/>
      <c r="E39" s="231"/>
      <c r="F39" s="231"/>
      <c r="G39" s="231"/>
      <c r="H39" s="231"/>
      <c r="I39" s="230"/>
      <c r="J39" s="230"/>
      <c r="K39" s="230"/>
      <c r="L39" s="19"/>
      <c r="M39" s="19"/>
      <c r="N39" s="44"/>
      <c r="O39" s="44"/>
      <c r="P39" s="44"/>
    </row>
    <row r="40" spans="1:16" ht="15.75" x14ac:dyDescent="0.25">
      <c r="A40" s="41"/>
      <c r="B40" s="41"/>
      <c r="C40" s="41"/>
      <c r="D40" s="41"/>
      <c r="E40" s="42"/>
      <c r="F40" s="42"/>
      <c r="G40" s="42"/>
      <c r="H40" s="42"/>
      <c r="I40" s="41"/>
      <c r="J40" s="41"/>
      <c r="K40" s="41"/>
      <c r="L40" s="19"/>
      <c r="M40" s="19"/>
      <c r="N40" s="44"/>
      <c r="O40" s="44"/>
      <c r="P40" s="44"/>
    </row>
    <row r="41" spans="1:16" ht="15.75" x14ac:dyDescent="0.25">
      <c r="A41" s="17" t="s">
        <v>215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  <c r="M41" s="19"/>
      <c r="N41" s="44"/>
      <c r="O41" s="44"/>
      <c r="P41" s="44"/>
    </row>
    <row r="42" spans="1:16" ht="15.7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9"/>
      <c r="M42" s="19"/>
      <c r="N42" s="44"/>
      <c r="O42" s="44"/>
      <c r="P42" s="44"/>
    </row>
    <row r="43" spans="1:16" ht="15.75" x14ac:dyDescent="0.25">
      <c r="A43" s="223" t="s">
        <v>216</v>
      </c>
      <c r="B43" s="223"/>
      <c r="C43" s="223"/>
      <c r="D43" s="223"/>
      <c r="E43" s="223"/>
      <c r="F43" s="224"/>
      <c r="G43" s="224"/>
      <c r="H43" s="224"/>
      <c r="I43" s="224"/>
      <c r="J43" s="224"/>
      <c r="K43" s="224"/>
      <c r="L43" s="19"/>
      <c r="M43" s="19"/>
      <c r="N43" s="44"/>
      <c r="O43" s="44"/>
      <c r="P43" s="44"/>
    </row>
    <row r="44" spans="1:16" ht="15.75" x14ac:dyDescent="0.25">
      <c r="A44" s="43"/>
      <c r="B44" s="43"/>
      <c r="C44" s="43"/>
      <c r="D44" s="43"/>
      <c r="E44" s="43"/>
      <c r="F44" s="225" t="s">
        <v>213</v>
      </c>
      <c r="G44" s="225"/>
      <c r="H44" s="225"/>
      <c r="I44" s="225"/>
      <c r="J44" s="225"/>
      <c r="K44" s="225"/>
      <c r="L44" s="19"/>
      <c r="M44" s="19"/>
      <c r="N44" s="44"/>
      <c r="O44" s="44"/>
      <c r="P44" s="44"/>
    </row>
    <row r="45" spans="1:16" ht="15.75" x14ac:dyDescent="0.25">
      <c r="A45" s="223" t="s">
        <v>217</v>
      </c>
      <c r="B45" s="223"/>
      <c r="C45" s="223"/>
      <c r="D45" s="223"/>
      <c r="E45" s="223"/>
      <c r="F45"/>
      <c r="G45"/>
      <c r="H45"/>
      <c r="I45"/>
      <c r="J45"/>
      <c r="K45"/>
      <c r="L45" s="19"/>
      <c r="M45" s="19"/>
      <c r="N45" s="44"/>
      <c r="O45" s="44"/>
      <c r="P45" s="44"/>
    </row>
    <row r="46" spans="1:16" ht="15.75" x14ac:dyDescent="0.2">
      <c r="A46"/>
      <c r="B46"/>
      <c r="C46"/>
      <c r="D46"/>
      <c r="E46"/>
      <c r="F46"/>
      <c r="G46"/>
      <c r="H46"/>
      <c r="I46"/>
      <c r="J46"/>
      <c r="K46"/>
      <c r="L46" s="19"/>
      <c r="M46" s="19"/>
      <c r="N46" s="44"/>
      <c r="O46" s="44"/>
      <c r="P46" s="44"/>
    </row>
    <row r="47" spans="1:16" ht="36.6" customHeight="1" x14ac:dyDescent="0.2">
      <c r="A47" s="226" t="s">
        <v>214</v>
      </c>
      <c r="B47" s="226"/>
      <c r="C47" s="226" t="s">
        <v>111</v>
      </c>
      <c r="D47" s="226"/>
      <c r="E47" s="226"/>
      <c r="F47" s="226"/>
      <c r="G47" s="226"/>
      <c r="H47" s="226" t="s">
        <v>112</v>
      </c>
      <c r="I47" s="226"/>
      <c r="J47" s="226" t="s">
        <v>113</v>
      </c>
      <c r="K47" s="226"/>
      <c r="L47" s="19"/>
      <c r="M47" s="19"/>
      <c r="N47" s="44"/>
      <c r="O47" s="44"/>
      <c r="P47" s="44"/>
    </row>
    <row r="48" spans="1:16" ht="15.75" x14ac:dyDescent="0.2">
      <c r="A48" s="228">
        <v>1</v>
      </c>
      <c r="B48" s="228"/>
      <c r="C48" s="226">
        <v>2</v>
      </c>
      <c r="D48" s="226"/>
      <c r="E48" s="226"/>
      <c r="F48" s="226"/>
      <c r="G48" s="226"/>
      <c r="H48" s="226"/>
      <c r="I48" s="226"/>
      <c r="J48" s="226"/>
      <c r="K48" s="226"/>
      <c r="L48" s="19"/>
      <c r="M48" s="19"/>
      <c r="N48" s="44"/>
      <c r="O48" s="44"/>
      <c r="P48" s="44"/>
    </row>
    <row r="49" spans="1:16" ht="15.75" x14ac:dyDescent="0.25">
      <c r="A49" s="230"/>
      <c r="B49" s="230"/>
      <c r="C49" s="226"/>
      <c r="D49" s="226"/>
      <c r="E49" s="226"/>
      <c r="F49" s="226"/>
      <c r="G49" s="226"/>
      <c r="H49" s="226"/>
      <c r="I49" s="226"/>
      <c r="J49" s="226"/>
      <c r="K49" s="226"/>
      <c r="L49" s="19"/>
      <c r="M49" s="19"/>
      <c r="N49" s="44"/>
      <c r="O49" s="44"/>
      <c r="P49" s="44"/>
    </row>
    <row r="50" spans="1:16" ht="15.75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44"/>
      <c r="O50" s="44"/>
      <c r="P50" s="44"/>
    </row>
    <row r="51" spans="1:16" ht="15.75" x14ac:dyDescent="0.2">
      <c r="A51" s="97" t="s">
        <v>114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</row>
    <row r="52" spans="1:16" ht="15.75" x14ac:dyDescent="0.2">
      <c r="A52" s="18"/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44"/>
      <c r="O52" s="44"/>
      <c r="P52" s="44"/>
    </row>
    <row r="53" spans="1:16" ht="15.75" x14ac:dyDescent="0.25">
      <c r="A53" s="232" t="s">
        <v>67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0"/>
      <c r="M53" s="21"/>
      <c r="N53" s="233" t="s">
        <v>68</v>
      </c>
      <c r="O53" s="233"/>
      <c r="P53" s="234" t="s">
        <v>234</v>
      </c>
    </row>
    <row r="54" spans="1:16" ht="25.9" customHeight="1" x14ac:dyDescent="0.2">
      <c r="A54" s="235" t="s">
        <v>233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19"/>
      <c r="M54" s="21"/>
      <c r="N54" s="233"/>
      <c r="O54" s="233"/>
      <c r="P54" s="234"/>
    </row>
    <row r="55" spans="1:16" ht="27.6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33"/>
      <c r="O55" s="233"/>
      <c r="P55" s="234"/>
    </row>
    <row r="56" spans="1:16" ht="15.75" x14ac:dyDescent="0.25">
      <c r="A56" s="232" t="s">
        <v>70</v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0"/>
      <c r="M56" s="21"/>
      <c r="N56" s="233"/>
      <c r="O56" s="233"/>
      <c r="P56" s="234"/>
    </row>
    <row r="57" spans="1:16" ht="15.75" x14ac:dyDescent="0.2">
      <c r="A57" s="235" t="s">
        <v>71</v>
      </c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19"/>
      <c r="M57" s="19"/>
      <c r="N57" s="44"/>
      <c r="O57" s="44"/>
      <c r="P57" s="44"/>
    </row>
    <row r="58" spans="1:16" ht="15.75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">
      <c r="A59" s="98" t="s">
        <v>72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</row>
    <row r="60" spans="1:16" ht="15.75" x14ac:dyDescent="0.2">
      <c r="A60" s="98" t="s">
        <v>73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</row>
    <row r="61" spans="1:16" ht="15.75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45"/>
      <c r="O61" s="45"/>
      <c r="P61" s="45"/>
    </row>
    <row r="62" spans="1:16" ht="48" customHeight="1" x14ac:dyDescent="0.2">
      <c r="A62" s="87" t="s">
        <v>74</v>
      </c>
      <c r="B62" s="87" t="s">
        <v>75</v>
      </c>
      <c r="C62" s="87" t="s">
        <v>76</v>
      </c>
      <c r="D62" s="87"/>
      <c r="E62" s="87"/>
      <c r="F62" s="87" t="s">
        <v>77</v>
      </c>
      <c r="G62" s="87"/>
      <c r="H62" s="87" t="s">
        <v>78</v>
      </c>
      <c r="I62" s="87"/>
      <c r="J62" s="87"/>
      <c r="K62" s="87" t="s">
        <v>79</v>
      </c>
      <c r="L62" s="87"/>
      <c r="M62" s="87"/>
      <c r="N62" s="234" t="s">
        <v>80</v>
      </c>
      <c r="O62" s="234"/>
      <c r="P62" s="46"/>
    </row>
    <row r="63" spans="1:16" ht="48" customHeight="1" x14ac:dyDescent="0.2">
      <c r="A63" s="87"/>
      <c r="B63" s="87"/>
      <c r="C63" s="87"/>
      <c r="D63" s="87"/>
      <c r="E63" s="87"/>
      <c r="F63" s="87"/>
      <c r="G63" s="87"/>
      <c r="H63" s="87" t="s">
        <v>15</v>
      </c>
      <c r="I63" s="87" t="s">
        <v>81</v>
      </c>
      <c r="J63" s="87"/>
      <c r="K63" s="87" t="s">
        <v>82</v>
      </c>
      <c r="L63" s="87" t="s">
        <v>219</v>
      </c>
      <c r="M63" s="87" t="s">
        <v>232</v>
      </c>
      <c r="N63" s="234"/>
      <c r="O63" s="234"/>
      <c r="P63" s="46"/>
    </row>
    <row r="64" spans="1:16" ht="48" customHeight="1" x14ac:dyDescent="0.2">
      <c r="A64" s="87"/>
      <c r="B64" s="87"/>
      <c r="C64" s="23" t="s">
        <v>83</v>
      </c>
      <c r="D64" s="23" t="s">
        <v>84</v>
      </c>
      <c r="E64" s="23" t="s">
        <v>85</v>
      </c>
      <c r="F64" s="23" t="s">
        <v>86</v>
      </c>
      <c r="G64" s="23" t="s">
        <v>87</v>
      </c>
      <c r="H64" s="87"/>
      <c r="I64" s="23" t="s">
        <v>53</v>
      </c>
      <c r="J64" s="23" t="s">
        <v>22</v>
      </c>
      <c r="K64" s="87"/>
      <c r="L64" s="87"/>
      <c r="M64" s="87"/>
      <c r="N64" s="47" t="s">
        <v>88</v>
      </c>
      <c r="O64" s="47" t="s">
        <v>89</v>
      </c>
      <c r="P64" s="46"/>
    </row>
    <row r="65" spans="1:16" ht="15.75" x14ac:dyDescent="0.2">
      <c r="A65" s="23">
        <v>1</v>
      </c>
      <c r="B65" s="23">
        <v>2</v>
      </c>
      <c r="C65" s="23">
        <v>3</v>
      </c>
      <c r="D65" s="23">
        <v>4</v>
      </c>
      <c r="E65" s="23">
        <v>5</v>
      </c>
      <c r="F65" s="23">
        <v>6</v>
      </c>
      <c r="G65" s="23">
        <v>7</v>
      </c>
      <c r="H65" s="23">
        <v>8</v>
      </c>
      <c r="I65" s="23">
        <v>9</v>
      </c>
      <c r="J65" s="23">
        <v>10</v>
      </c>
      <c r="K65" s="23">
        <v>11</v>
      </c>
      <c r="L65" s="23">
        <v>12</v>
      </c>
      <c r="M65" s="23">
        <v>13</v>
      </c>
      <c r="N65" s="47">
        <v>14</v>
      </c>
      <c r="O65" s="47">
        <v>15</v>
      </c>
      <c r="P65" s="46"/>
    </row>
    <row r="66" spans="1:16" ht="173.25" x14ac:dyDescent="0.2">
      <c r="A66" s="23">
        <v>1</v>
      </c>
      <c r="B66" s="23" t="s">
        <v>235</v>
      </c>
      <c r="C66" s="23" t="s">
        <v>116</v>
      </c>
      <c r="D66" s="23"/>
      <c r="E66" s="23"/>
      <c r="F66" s="23" t="s">
        <v>117</v>
      </c>
      <c r="G66" s="23"/>
      <c r="H66" s="23" t="s">
        <v>95</v>
      </c>
      <c r="I66" s="23" t="s">
        <v>93</v>
      </c>
      <c r="J66" s="23" t="s">
        <v>94</v>
      </c>
      <c r="K66" s="24">
        <v>100</v>
      </c>
      <c r="L66" s="24">
        <v>100</v>
      </c>
      <c r="M66" s="24">
        <v>100</v>
      </c>
      <c r="N66" s="47">
        <v>5</v>
      </c>
      <c r="O66" s="47"/>
      <c r="P66" s="46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15.75" x14ac:dyDescent="0.2">
      <c r="A68" s="98" t="s">
        <v>98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</row>
    <row r="69" spans="1:16" ht="15.75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44"/>
      <c r="O69" s="44"/>
      <c r="P69" s="44"/>
    </row>
    <row r="70" spans="1:16" ht="35.450000000000003" customHeight="1" x14ac:dyDescent="0.2">
      <c r="A70" s="87" t="s">
        <v>74</v>
      </c>
      <c r="B70" s="87" t="s">
        <v>75</v>
      </c>
      <c r="C70" s="87" t="s">
        <v>76</v>
      </c>
      <c r="D70" s="87"/>
      <c r="E70" s="87"/>
      <c r="F70" s="87" t="s">
        <v>77</v>
      </c>
      <c r="G70" s="87"/>
      <c r="H70" s="87" t="s">
        <v>99</v>
      </c>
      <c r="I70" s="87"/>
      <c r="J70" s="87"/>
      <c r="K70" s="87"/>
      <c r="L70" s="87" t="s">
        <v>100</v>
      </c>
      <c r="M70" s="87"/>
      <c r="N70" s="87"/>
      <c r="O70" s="234" t="s">
        <v>101</v>
      </c>
      <c r="P70" s="234"/>
    </row>
    <row r="71" spans="1:16" ht="52.15" customHeight="1" x14ac:dyDescent="0.2">
      <c r="A71" s="87"/>
      <c r="B71" s="87"/>
      <c r="C71" s="87"/>
      <c r="D71" s="87"/>
      <c r="E71" s="87"/>
      <c r="F71" s="87"/>
      <c r="G71" s="87"/>
      <c r="H71" s="87" t="s">
        <v>15</v>
      </c>
      <c r="I71" s="87" t="s">
        <v>81</v>
      </c>
      <c r="J71" s="87"/>
      <c r="K71" s="87" t="s">
        <v>102</v>
      </c>
      <c r="L71" s="87" t="s">
        <v>82</v>
      </c>
      <c r="M71" s="87" t="s">
        <v>219</v>
      </c>
      <c r="N71" s="87" t="s">
        <v>232</v>
      </c>
      <c r="O71" s="234"/>
      <c r="P71" s="234"/>
    </row>
    <row r="72" spans="1:16" ht="55.15" customHeight="1" x14ac:dyDescent="0.2">
      <c r="A72" s="87"/>
      <c r="B72" s="87"/>
      <c r="C72" s="23" t="s">
        <v>83</v>
      </c>
      <c r="D72" s="23" t="s">
        <v>84</v>
      </c>
      <c r="E72" s="23" t="s">
        <v>85</v>
      </c>
      <c r="F72" s="23" t="s">
        <v>86</v>
      </c>
      <c r="G72" s="23" t="s">
        <v>87</v>
      </c>
      <c r="H72" s="87"/>
      <c r="I72" s="23" t="s">
        <v>53</v>
      </c>
      <c r="J72" s="23" t="s">
        <v>22</v>
      </c>
      <c r="K72" s="87"/>
      <c r="L72" s="87"/>
      <c r="M72" s="87"/>
      <c r="N72" s="87"/>
      <c r="O72" s="47" t="s">
        <v>88</v>
      </c>
      <c r="P72" s="47" t="s">
        <v>89</v>
      </c>
    </row>
    <row r="73" spans="1:16" ht="15.75" x14ac:dyDescent="0.2">
      <c r="A73" s="23">
        <v>1</v>
      </c>
      <c r="B73" s="23">
        <v>2</v>
      </c>
      <c r="C73" s="23">
        <v>3</v>
      </c>
      <c r="D73" s="23">
        <v>4</v>
      </c>
      <c r="E73" s="23">
        <v>5</v>
      </c>
      <c r="F73" s="23">
        <v>6</v>
      </c>
      <c r="G73" s="23">
        <v>7</v>
      </c>
      <c r="H73" s="23">
        <v>8</v>
      </c>
      <c r="I73" s="23">
        <v>9</v>
      </c>
      <c r="J73" s="23">
        <v>10</v>
      </c>
      <c r="K73" s="23">
        <v>11</v>
      </c>
      <c r="L73" s="23">
        <v>12</v>
      </c>
      <c r="M73" s="23">
        <v>13</v>
      </c>
      <c r="N73" s="47">
        <v>14</v>
      </c>
      <c r="O73" s="47">
        <v>15</v>
      </c>
      <c r="P73" s="47">
        <v>16</v>
      </c>
    </row>
    <row r="74" spans="1:16" ht="173.25" x14ac:dyDescent="0.2">
      <c r="A74" s="23">
        <v>1</v>
      </c>
      <c r="B74" s="74" t="s">
        <v>235</v>
      </c>
      <c r="C74" s="23" t="s">
        <v>116</v>
      </c>
      <c r="D74" s="23"/>
      <c r="E74" s="23"/>
      <c r="F74" s="23" t="s">
        <v>117</v>
      </c>
      <c r="G74" s="23"/>
      <c r="H74" s="23" t="s">
        <v>118</v>
      </c>
      <c r="I74" s="23" t="s">
        <v>119</v>
      </c>
      <c r="J74" s="23" t="s">
        <v>120</v>
      </c>
      <c r="K74" s="23"/>
      <c r="L74" s="23">
        <v>5180471.21</v>
      </c>
      <c r="M74" s="74">
        <v>5180471.21</v>
      </c>
      <c r="N74" s="74">
        <v>5180471.21</v>
      </c>
      <c r="O74" s="47">
        <v>5</v>
      </c>
      <c r="P74" s="47"/>
    </row>
    <row r="75" spans="1:16" ht="173.25" x14ac:dyDescent="0.2">
      <c r="A75" s="23">
        <v>2</v>
      </c>
      <c r="B75" s="74" t="s">
        <v>235</v>
      </c>
      <c r="C75" s="23" t="s">
        <v>116</v>
      </c>
      <c r="D75" s="23"/>
      <c r="E75" s="23"/>
      <c r="F75" s="23" t="s">
        <v>117</v>
      </c>
      <c r="G75" s="23"/>
      <c r="H75" s="23" t="s">
        <v>121</v>
      </c>
      <c r="I75" s="23" t="s">
        <v>96</v>
      </c>
      <c r="J75" s="23" t="s">
        <v>97</v>
      </c>
      <c r="K75" s="23"/>
      <c r="L75" s="23">
        <v>323</v>
      </c>
      <c r="M75" s="23">
        <v>323</v>
      </c>
      <c r="N75" s="47">
        <v>323</v>
      </c>
      <c r="O75" s="47">
        <v>5</v>
      </c>
      <c r="P75" s="47"/>
    </row>
    <row r="76" spans="1:16" ht="15.75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44"/>
      <c r="O76" s="44"/>
      <c r="P76" s="44"/>
    </row>
    <row r="77" spans="1:16" ht="15.75" x14ac:dyDescent="0.2">
      <c r="A77" s="98" t="s">
        <v>106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</row>
    <row r="78" spans="1:16" ht="15.75" x14ac:dyDescent="0.2">
      <c r="A78" s="25"/>
      <c r="B78" s="25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44"/>
      <c r="O78" s="44"/>
      <c r="P78" s="44"/>
    </row>
    <row r="79" spans="1:16" ht="54" customHeight="1" x14ac:dyDescent="0.2">
      <c r="A79" s="87" t="s">
        <v>74</v>
      </c>
      <c r="B79" s="87" t="s">
        <v>10</v>
      </c>
      <c r="C79" s="87" t="s">
        <v>107</v>
      </c>
      <c r="D79" s="87"/>
      <c r="E79" s="87"/>
      <c r="F79" s="87" t="s">
        <v>108</v>
      </c>
      <c r="G79" s="87"/>
      <c r="H79" s="87"/>
      <c r="I79" s="87" t="s">
        <v>109</v>
      </c>
      <c r="J79" s="87"/>
      <c r="K79" s="87"/>
      <c r="L79" s="87" t="s">
        <v>110</v>
      </c>
      <c r="M79" s="87"/>
      <c r="N79" s="87"/>
      <c r="O79" s="46"/>
      <c r="P79" s="46"/>
    </row>
    <row r="80" spans="1:16" ht="37.15" customHeight="1" x14ac:dyDescent="0.2">
      <c r="A80" s="87"/>
      <c r="B80" s="87"/>
      <c r="C80" s="23" t="str">
        <f t="shared" ref="C80:E80" si="0">K14</f>
        <v>2026 год</v>
      </c>
      <c r="D80" s="23" t="str">
        <f t="shared" si="0"/>
        <v>2027 год</v>
      </c>
      <c r="E80" s="23" t="str">
        <f t="shared" si="0"/>
        <v>2028 год</v>
      </c>
      <c r="F80" s="64" t="str">
        <f t="shared" ref="F80:H80" si="1">K14</f>
        <v>2026 год</v>
      </c>
      <c r="G80" s="64" t="str">
        <f t="shared" si="1"/>
        <v>2027 год</v>
      </c>
      <c r="H80" s="64" t="str">
        <f t="shared" si="1"/>
        <v>2028 год</v>
      </c>
      <c r="I80" s="64" t="str">
        <f t="shared" ref="I80:K80" si="2">K14</f>
        <v>2026 год</v>
      </c>
      <c r="J80" s="64" t="str">
        <f t="shared" si="2"/>
        <v>2027 год</v>
      </c>
      <c r="K80" s="64" t="str">
        <f t="shared" si="2"/>
        <v>2028 год</v>
      </c>
      <c r="L80" s="64" t="str">
        <f t="shared" ref="L80:N80" si="3">K14</f>
        <v>2026 год</v>
      </c>
      <c r="M80" s="64" t="str">
        <f t="shared" si="3"/>
        <v>2027 год</v>
      </c>
      <c r="N80" s="64" t="str">
        <f t="shared" si="3"/>
        <v>2028 год</v>
      </c>
      <c r="O80" s="46"/>
      <c r="P80" s="46"/>
    </row>
    <row r="81" spans="1:16" ht="15.75" x14ac:dyDescent="0.2">
      <c r="A81" s="23">
        <v>1</v>
      </c>
      <c r="B81" s="23">
        <v>2</v>
      </c>
      <c r="C81" s="23">
        <v>3</v>
      </c>
      <c r="D81" s="23">
        <v>4</v>
      </c>
      <c r="E81" s="23">
        <v>5</v>
      </c>
      <c r="F81" s="23">
        <v>6</v>
      </c>
      <c r="G81" s="23">
        <v>7</v>
      </c>
      <c r="H81" s="23">
        <v>8</v>
      </c>
      <c r="I81" s="23">
        <v>9</v>
      </c>
      <c r="J81" s="23">
        <v>10</v>
      </c>
      <c r="K81" s="23">
        <v>11</v>
      </c>
      <c r="L81" s="23">
        <v>12</v>
      </c>
      <c r="M81" s="23">
        <v>13</v>
      </c>
      <c r="N81" s="47">
        <v>14</v>
      </c>
      <c r="O81" s="46"/>
      <c r="P81" s="46"/>
    </row>
    <row r="82" spans="1:16" ht="15.75" x14ac:dyDescent="0.2">
      <c r="A82" s="23">
        <v>1</v>
      </c>
      <c r="B82" s="74" t="s">
        <v>235</v>
      </c>
      <c r="C82" s="63">
        <v>0.32273616199999999</v>
      </c>
      <c r="D82" s="63">
        <v>0.32228556899999999</v>
      </c>
      <c r="E82" s="63">
        <v>0.32228556899999999</v>
      </c>
      <c r="F82" s="26">
        <v>1671925.39567</v>
      </c>
      <c r="G82" s="26">
        <v>1669591.1115999999</v>
      </c>
      <c r="H82" s="26">
        <v>1669591.1115999999</v>
      </c>
      <c r="I82" s="26"/>
      <c r="J82" s="26"/>
      <c r="K82" s="26"/>
      <c r="L82" s="26"/>
      <c r="M82" s="26"/>
      <c r="N82" s="48"/>
      <c r="O82" s="49"/>
      <c r="P82" s="49"/>
    </row>
    <row r="83" spans="1:16" ht="15.75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44"/>
      <c r="O83" s="44"/>
      <c r="P83" s="44"/>
    </row>
    <row r="84" spans="1:16" ht="15.75" x14ac:dyDescent="0.25">
      <c r="A84" s="17" t="s">
        <v>212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9"/>
      <c r="M84" s="19"/>
      <c r="N84" s="44"/>
      <c r="O84" s="44"/>
      <c r="P84" s="44"/>
    </row>
    <row r="85" spans="1:16" ht="15.75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9"/>
      <c r="M85" s="19"/>
      <c r="N85" s="44"/>
      <c r="O85" s="44"/>
      <c r="P85" s="44"/>
    </row>
    <row r="86" spans="1:16" ht="15.75" x14ac:dyDescent="0.2">
      <c r="A86" s="227" t="s">
        <v>48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19"/>
      <c r="M86" s="19"/>
      <c r="N86" s="44"/>
      <c r="O86" s="44"/>
      <c r="P86" s="44"/>
    </row>
    <row r="87" spans="1:16" ht="15.75" x14ac:dyDescent="0.2">
      <c r="A87" s="226" t="s">
        <v>49</v>
      </c>
      <c r="B87" s="226"/>
      <c r="C87" s="226" t="s">
        <v>50</v>
      </c>
      <c r="D87" s="226"/>
      <c r="E87" s="226" t="s">
        <v>51</v>
      </c>
      <c r="F87" s="226"/>
      <c r="G87" s="226" t="s">
        <v>52</v>
      </c>
      <c r="H87" s="226"/>
      <c r="I87" s="226" t="s">
        <v>53</v>
      </c>
      <c r="J87" s="226"/>
      <c r="K87" s="226"/>
      <c r="L87" s="19"/>
      <c r="M87" s="19"/>
      <c r="N87" s="44"/>
      <c r="O87" s="44"/>
      <c r="P87" s="44"/>
    </row>
    <row r="88" spans="1:16" ht="15.75" x14ac:dyDescent="0.2">
      <c r="A88" s="228">
        <v>1</v>
      </c>
      <c r="B88" s="228"/>
      <c r="C88" s="228">
        <v>2</v>
      </c>
      <c r="D88" s="228"/>
      <c r="E88" s="229" t="s">
        <v>54</v>
      </c>
      <c r="F88" s="229"/>
      <c r="G88" s="229" t="s">
        <v>55</v>
      </c>
      <c r="H88" s="229"/>
      <c r="I88" s="228">
        <v>5</v>
      </c>
      <c r="J88" s="228"/>
      <c r="K88" s="228"/>
      <c r="L88" s="19"/>
      <c r="M88" s="19"/>
      <c r="N88" s="44"/>
      <c r="O88" s="44"/>
      <c r="P88" s="44"/>
    </row>
    <row r="89" spans="1:16" ht="15.75" x14ac:dyDescent="0.25">
      <c r="A89" s="230"/>
      <c r="B89" s="230"/>
      <c r="C89" s="230"/>
      <c r="D89" s="230"/>
      <c r="E89" s="231"/>
      <c r="F89" s="231"/>
      <c r="G89" s="231"/>
      <c r="H89" s="231"/>
      <c r="I89" s="230"/>
      <c r="J89" s="230"/>
      <c r="K89" s="230"/>
      <c r="L89" s="19"/>
      <c r="M89" s="19"/>
      <c r="N89" s="44"/>
      <c r="O89" s="44"/>
      <c r="P89" s="44"/>
    </row>
    <row r="90" spans="1:16" ht="15.75" x14ac:dyDescent="0.25">
      <c r="A90" s="41"/>
      <c r="B90" s="41"/>
      <c r="C90" s="41"/>
      <c r="D90" s="41"/>
      <c r="E90" s="42"/>
      <c r="F90" s="42"/>
      <c r="G90" s="42"/>
      <c r="H90" s="42"/>
      <c r="I90" s="41"/>
      <c r="J90" s="41"/>
      <c r="K90" s="41"/>
      <c r="L90" s="19"/>
      <c r="M90" s="19"/>
      <c r="N90" s="44"/>
      <c r="O90" s="44"/>
      <c r="P90" s="44"/>
    </row>
    <row r="91" spans="1:16" ht="15.75" x14ac:dyDescent="0.25">
      <c r="A91" s="17" t="s">
        <v>215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9"/>
      <c r="M91" s="19"/>
      <c r="N91" s="44"/>
      <c r="O91" s="44"/>
      <c r="P91" s="44"/>
    </row>
    <row r="92" spans="1:16" ht="15.75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9"/>
      <c r="M92" s="19"/>
      <c r="N92" s="44"/>
      <c r="O92" s="44"/>
      <c r="P92" s="44"/>
    </row>
    <row r="93" spans="1:16" ht="15.75" x14ac:dyDescent="0.25">
      <c r="A93" s="223" t="s">
        <v>216</v>
      </c>
      <c r="B93" s="223"/>
      <c r="C93" s="223"/>
      <c r="D93" s="223"/>
      <c r="E93" s="223"/>
      <c r="F93" s="224"/>
      <c r="G93" s="224"/>
      <c r="H93" s="224"/>
      <c r="I93" s="224"/>
      <c r="J93" s="224"/>
      <c r="K93" s="224"/>
      <c r="L93" s="19"/>
      <c r="M93" s="19"/>
      <c r="N93" s="44"/>
      <c r="O93" s="44"/>
      <c r="P93" s="44"/>
    </row>
    <row r="94" spans="1:16" ht="15.75" x14ac:dyDescent="0.25">
      <c r="A94" s="43"/>
      <c r="B94" s="43"/>
      <c r="C94" s="43"/>
      <c r="D94" s="43"/>
      <c r="E94" s="43"/>
      <c r="F94" s="225" t="s">
        <v>213</v>
      </c>
      <c r="G94" s="225"/>
      <c r="H94" s="225"/>
      <c r="I94" s="225"/>
      <c r="J94" s="225"/>
      <c r="K94" s="225"/>
      <c r="L94" s="19"/>
      <c r="M94" s="19"/>
      <c r="N94" s="44"/>
      <c r="O94" s="44"/>
      <c r="P94" s="44"/>
    </row>
    <row r="95" spans="1:16" ht="15.75" x14ac:dyDescent="0.25">
      <c r="A95" s="223" t="s">
        <v>217</v>
      </c>
      <c r="B95" s="223"/>
      <c r="C95" s="223"/>
      <c r="D95" s="223"/>
      <c r="E95" s="223"/>
      <c r="F95"/>
      <c r="G95"/>
      <c r="H95"/>
      <c r="I95"/>
      <c r="J95"/>
      <c r="K95"/>
      <c r="L95" s="19"/>
      <c r="M95" s="19"/>
      <c r="N95" s="44"/>
      <c r="O95" s="44"/>
      <c r="P95" s="44"/>
    </row>
    <row r="96" spans="1:16" ht="15.75" x14ac:dyDescent="0.2">
      <c r="A96"/>
      <c r="B96"/>
      <c r="C96"/>
      <c r="D96"/>
      <c r="E96"/>
      <c r="F96"/>
      <c r="G96"/>
      <c r="H96"/>
      <c r="I96"/>
      <c r="J96"/>
      <c r="K96"/>
      <c r="L96" s="19"/>
      <c r="M96" s="19"/>
      <c r="N96" s="44"/>
      <c r="O96" s="44"/>
      <c r="P96" s="44"/>
    </row>
    <row r="97" spans="1:16" ht="36.6" customHeight="1" x14ac:dyDescent="0.2">
      <c r="A97" s="226" t="s">
        <v>214</v>
      </c>
      <c r="B97" s="226"/>
      <c r="C97" s="226" t="s">
        <v>111</v>
      </c>
      <c r="D97" s="226"/>
      <c r="E97" s="226"/>
      <c r="F97" s="226"/>
      <c r="G97" s="226"/>
      <c r="H97" s="226" t="s">
        <v>112</v>
      </c>
      <c r="I97" s="226"/>
      <c r="J97" s="226" t="s">
        <v>113</v>
      </c>
      <c r="K97" s="226"/>
      <c r="L97" s="19"/>
      <c r="M97" s="19"/>
      <c r="N97" s="44"/>
      <c r="O97" s="44"/>
      <c r="P97" s="44"/>
    </row>
    <row r="98" spans="1:16" ht="15.75" x14ac:dyDescent="0.2">
      <c r="A98" s="228">
        <v>1</v>
      </c>
      <c r="B98" s="228"/>
      <c r="C98" s="226">
        <v>2</v>
      </c>
      <c r="D98" s="226"/>
      <c r="E98" s="226"/>
      <c r="F98" s="226"/>
      <c r="G98" s="226"/>
      <c r="H98" s="226"/>
      <c r="I98" s="226"/>
      <c r="J98" s="226"/>
      <c r="K98" s="226"/>
      <c r="L98" s="19"/>
      <c r="M98" s="19"/>
      <c r="N98" s="44"/>
      <c r="O98" s="44"/>
      <c r="P98" s="44"/>
    </row>
    <row r="99" spans="1:16" ht="15.75" x14ac:dyDescent="0.25">
      <c r="A99" s="230"/>
      <c r="B99" s="230"/>
      <c r="C99" s="226"/>
      <c r="D99" s="226"/>
      <c r="E99" s="226"/>
      <c r="F99" s="226"/>
      <c r="G99" s="226"/>
      <c r="H99" s="226"/>
      <c r="I99" s="226"/>
      <c r="J99" s="226"/>
      <c r="K99" s="226"/>
      <c r="L99" s="19"/>
      <c r="M99" s="19"/>
      <c r="N99" s="44"/>
      <c r="O99" s="44"/>
      <c r="P99" s="44"/>
    </row>
    <row r="100" spans="1:16" ht="16.899999999999999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44"/>
      <c r="O100" s="44"/>
      <c r="P100" s="44"/>
    </row>
    <row r="101" spans="1:16" ht="15.75" x14ac:dyDescent="0.2">
      <c r="A101" s="97" t="s">
        <v>122</v>
      </c>
      <c r="B101" s="97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</row>
    <row r="102" spans="1:16" ht="15.75" x14ac:dyDescent="0.2">
      <c r="A102" s="18"/>
      <c r="B102" s="1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44"/>
      <c r="O102" s="44"/>
      <c r="P102" s="44"/>
    </row>
    <row r="103" spans="1:16" ht="15.75" x14ac:dyDescent="0.25">
      <c r="A103" s="232" t="s">
        <v>67</v>
      </c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0"/>
      <c r="M103" s="21"/>
      <c r="N103" s="233" t="s">
        <v>68</v>
      </c>
      <c r="O103" s="233"/>
      <c r="P103" s="234" t="s">
        <v>236</v>
      </c>
    </row>
    <row r="104" spans="1:16" ht="26.45" customHeight="1" x14ac:dyDescent="0.2">
      <c r="A104" s="235" t="s">
        <v>123</v>
      </c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19"/>
      <c r="M104" s="21"/>
      <c r="N104" s="233"/>
      <c r="O104" s="233"/>
      <c r="P104" s="234"/>
    </row>
    <row r="105" spans="1:16" ht="26.4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21"/>
      <c r="N105" s="233"/>
      <c r="O105" s="233"/>
      <c r="P105" s="234"/>
    </row>
    <row r="106" spans="1:16" ht="15.75" x14ac:dyDescent="0.25">
      <c r="A106" s="232" t="s">
        <v>70</v>
      </c>
      <c r="B106" s="232"/>
      <c r="C106" s="232"/>
      <c r="D106" s="232"/>
      <c r="E106" s="232"/>
      <c r="F106" s="232"/>
      <c r="G106" s="232"/>
      <c r="H106" s="232"/>
      <c r="I106" s="232"/>
      <c r="J106" s="232"/>
      <c r="K106" s="232"/>
      <c r="L106" s="20"/>
      <c r="M106" s="21"/>
      <c r="N106" s="233"/>
      <c r="O106" s="233"/>
      <c r="P106" s="234"/>
    </row>
    <row r="107" spans="1:16" ht="15.75" x14ac:dyDescent="0.2">
      <c r="A107" s="235" t="s">
        <v>71</v>
      </c>
      <c r="B107" s="235"/>
      <c r="C107" s="235"/>
      <c r="D107" s="235"/>
      <c r="E107" s="235"/>
      <c r="F107" s="235"/>
      <c r="G107" s="235"/>
      <c r="H107" s="235"/>
      <c r="I107" s="235"/>
      <c r="J107" s="235"/>
      <c r="K107" s="235"/>
      <c r="L107" s="19"/>
      <c r="M107" s="19"/>
      <c r="N107" s="44"/>
      <c r="O107" s="44"/>
      <c r="P107" s="44"/>
    </row>
    <row r="108" spans="1:16" ht="15.75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">
      <c r="A109" s="98" t="s">
        <v>72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</row>
    <row r="110" spans="1:16" ht="15.75" x14ac:dyDescent="0.2">
      <c r="A110" s="98" t="s">
        <v>73</v>
      </c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</row>
    <row r="111" spans="1:16" ht="15.75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45"/>
      <c r="O111" s="45"/>
      <c r="P111" s="45"/>
    </row>
    <row r="112" spans="1:16" ht="38.450000000000003" customHeight="1" x14ac:dyDescent="0.2">
      <c r="A112" s="87" t="s">
        <v>74</v>
      </c>
      <c r="B112" s="87" t="s">
        <v>75</v>
      </c>
      <c r="C112" s="87" t="s">
        <v>76</v>
      </c>
      <c r="D112" s="87"/>
      <c r="E112" s="87"/>
      <c r="F112" s="87" t="s">
        <v>77</v>
      </c>
      <c r="G112" s="87"/>
      <c r="H112" s="87" t="s">
        <v>78</v>
      </c>
      <c r="I112" s="87"/>
      <c r="J112" s="87"/>
      <c r="K112" s="87" t="s">
        <v>79</v>
      </c>
      <c r="L112" s="87"/>
      <c r="M112" s="87"/>
      <c r="N112" s="234" t="s">
        <v>80</v>
      </c>
      <c r="O112" s="234"/>
      <c r="P112" s="46"/>
    </row>
    <row r="113" spans="1:16" ht="50.45" customHeight="1" x14ac:dyDescent="0.2">
      <c r="A113" s="87"/>
      <c r="B113" s="87"/>
      <c r="C113" s="87"/>
      <c r="D113" s="87"/>
      <c r="E113" s="87"/>
      <c r="F113" s="87"/>
      <c r="G113" s="87"/>
      <c r="H113" s="87" t="s">
        <v>15</v>
      </c>
      <c r="I113" s="87" t="s">
        <v>81</v>
      </c>
      <c r="J113" s="87"/>
      <c r="K113" s="87" t="s">
        <v>82</v>
      </c>
      <c r="L113" s="87" t="s">
        <v>219</v>
      </c>
      <c r="M113" s="87" t="s">
        <v>232</v>
      </c>
      <c r="N113" s="234"/>
      <c r="O113" s="234"/>
      <c r="P113" s="46"/>
    </row>
    <row r="114" spans="1:16" ht="49.15" customHeight="1" x14ac:dyDescent="0.2">
      <c r="A114" s="87"/>
      <c r="B114" s="87"/>
      <c r="C114" s="23" t="s">
        <v>83</v>
      </c>
      <c r="D114" s="23" t="s">
        <v>84</v>
      </c>
      <c r="E114" s="23" t="s">
        <v>85</v>
      </c>
      <c r="F114" s="23" t="s">
        <v>86</v>
      </c>
      <c r="G114" s="23" t="s">
        <v>87</v>
      </c>
      <c r="H114" s="87"/>
      <c r="I114" s="23" t="s">
        <v>53</v>
      </c>
      <c r="J114" s="23" t="s">
        <v>22</v>
      </c>
      <c r="K114" s="87"/>
      <c r="L114" s="87"/>
      <c r="M114" s="87"/>
      <c r="N114" s="47" t="s">
        <v>88</v>
      </c>
      <c r="O114" s="47" t="s">
        <v>89</v>
      </c>
      <c r="P114" s="46"/>
    </row>
    <row r="115" spans="1:16" ht="15.75" x14ac:dyDescent="0.2">
      <c r="A115" s="23">
        <v>1</v>
      </c>
      <c r="B115" s="23">
        <v>2</v>
      </c>
      <c r="C115" s="23">
        <v>3</v>
      </c>
      <c r="D115" s="23">
        <v>4</v>
      </c>
      <c r="E115" s="23">
        <v>5</v>
      </c>
      <c r="F115" s="23">
        <v>6</v>
      </c>
      <c r="G115" s="23">
        <v>7</v>
      </c>
      <c r="H115" s="23">
        <v>8</v>
      </c>
      <c r="I115" s="23">
        <v>9</v>
      </c>
      <c r="J115" s="23">
        <v>10</v>
      </c>
      <c r="K115" s="23">
        <v>11</v>
      </c>
      <c r="L115" s="23">
        <v>12</v>
      </c>
      <c r="M115" s="23">
        <v>13</v>
      </c>
      <c r="N115" s="47">
        <v>14</v>
      </c>
      <c r="O115" s="47">
        <v>15</v>
      </c>
      <c r="P115" s="46"/>
    </row>
    <row r="116" spans="1:16" ht="236.25" x14ac:dyDescent="0.2">
      <c r="A116" s="23">
        <v>1</v>
      </c>
      <c r="B116" s="23" t="s">
        <v>237</v>
      </c>
      <c r="C116" s="23" t="s">
        <v>124</v>
      </c>
      <c r="D116" s="23"/>
      <c r="E116" s="23"/>
      <c r="F116" s="23" t="s">
        <v>117</v>
      </c>
      <c r="G116" s="23"/>
      <c r="H116" s="23" t="s">
        <v>95</v>
      </c>
      <c r="I116" s="23" t="s">
        <v>93</v>
      </c>
      <c r="J116" s="23" t="s">
        <v>94</v>
      </c>
      <c r="K116" s="24">
        <v>100</v>
      </c>
      <c r="L116" s="24">
        <v>100</v>
      </c>
      <c r="M116" s="24">
        <v>100</v>
      </c>
      <c r="N116" s="47">
        <v>5</v>
      </c>
      <c r="O116" s="47"/>
      <c r="P116" s="46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15.75" x14ac:dyDescent="0.2">
      <c r="A118" s="98" t="s">
        <v>98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</row>
    <row r="119" spans="1:16" ht="15.75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44"/>
      <c r="O119" s="44"/>
      <c r="P119" s="44"/>
    </row>
    <row r="120" spans="1:16" ht="42.6" customHeight="1" x14ac:dyDescent="0.2">
      <c r="A120" s="87" t="s">
        <v>74</v>
      </c>
      <c r="B120" s="87" t="s">
        <v>75</v>
      </c>
      <c r="C120" s="87" t="s">
        <v>76</v>
      </c>
      <c r="D120" s="87"/>
      <c r="E120" s="87"/>
      <c r="F120" s="87" t="s">
        <v>77</v>
      </c>
      <c r="G120" s="87"/>
      <c r="H120" s="87" t="s">
        <v>99</v>
      </c>
      <c r="I120" s="87"/>
      <c r="J120" s="87"/>
      <c r="K120" s="87"/>
      <c r="L120" s="87" t="s">
        <v>100</v>
      </c>
      <c r="M120" s="87"/>
      <c r="N120" s="87"/>
      <c r="O120" s="234" t="s">
        <v>101</v>
      </c>
      <c r="P120" s="234"/>
    </row>
    <row r="121" spans="1:16" ht="42.6" customHeight="1" x14ac:dyDescent="0.2">
      <c r="A121" s="87"/>
      <c r="B121" s="87"/>
      <c r="C121" s="87"/>
      <c r="D121" s="87"/>
      <c r="E121" s="87"/>
      <c r="F121" s="87"/>
      <c r="G121" s="87"/>
      <c r="H121" s="87" t="s">
        <v>15</v>
      </c>
      <c r="I121" s="87" t="s">
        <v>81</v>
      </c>
      <c r="J121" s="87"/>
      <c r="K121" s="87" t="s">
        <v>102</v>
      </c>
      <c r="L121" s="87" t="s">
        <v>82</v>
      </c>
      <c r="M121" s="87" t="s">
        <v>219</v>
      </c>
      <c r="N121" s="87" t="s">
        <v>232</v>
      </c>
      <c r="O121" s="234"/>
      <c r="P121" s="234"/>
    </row>
    <row r="122" spans="1:16" ht="58.9" customHeight="1" x14ac:dyDescent="0.2">
      <c r="A122" s="87"/>
      <c r="B122" s="87"/>
      <c r="C122" s="23" t="s">
        <v>83</v>
      </c>
      <c r="D122" s="23" t="s">
        <v>84</v>
      </c>
      <c r="E122" s="23" t="s">
        <v>85</v>
      </c>
      <c r="F122" s="23" t="s">
        <v>86</v>
      </c>
      <c r="G122" s="23" t="s">
        <v>87</v>
      </c>
      <c r="H122" s="87"/>
      <c r="I122" s="23" t="s">
        <v>53</v>
      </c>
      <c r="J122" s="23" t="s">
        <v>22</v>
      </c>
      <c r="K122" s="87"/>
      <c r="L122" s="87"/>
      <c r="M122" s="87"/>
      <c r="N122" s="87"/>
      <c r="O122" s="47" t="s">
        <v>88</v>
      </c>
      <c r="P122" s="47" t="s">
        <v>89</v>
      </c>
    </row>
    <row r="123" spans="1:16" ht="15.75" x14ac:dyDescent="0.2">
      <c r="A123" s="23">
        <v>1</v>
      </c>
      <c r="B123" s="23">
        <v>2</v>
      </c>
      <c r="C123" s="23">
        <v>3</v>
      </c>
      <c r="D123" s="23">
        <v>4</v>
      </c>
      <c r="E123" s="23">
        <v>5</v>
      </c>
      <c r="F123" s="23">
        <v>6</v>
      </c>
      <c r="G123" s="23">
        <v>7</v>
      </c>
      <c r="H123" s="23">
        <v>8</v>
      </c>
      <c r="I123" s="23">
        <v>9</v>
      </c>
      <c r="J123" s="23">
        <v>10</v>
      </c>
      <c r="K123" s="23">
        <v>11</v>
      </c>
      <c r="L123" s="23">
        <v>12</v>
      </c>
      <c r="M123" s="23">
        <v>13</v>
      </c>
      <c r="N123" s="47">
        <v>14</v>
      </c>
      <c r="O123" s="47">
        <v>15</v>
      </c>
      <c r="P123" s="47">
        <v>16</v>
      </c>
    </row>
    <row r="124" spans="1:16" ht="236.25" x14ac:dyDescent="0.2">
      <c r="A124" s="23">
        <v>1</v>
      </c>
      <c r="B124" s="74" t="s">
        <v>237</v>
      </c>
      <c r="C124" s="23" t="s">
        <v>124</v>
      </c>
      <c r="D124" s="23"/>
      <c r="E124" s="23"/>
      <c r="F124" s="23" t="s">
        <v>117</v>
      </c>
      <c r="G124" s="23"/>
      <c r="H124" s="23" t="s">
        <v>118</v>
      </c>
      <c r="I124" s="23" t="s">
        <v>119</v>
      </c>
      <c r="J124" s="23" t="s">
        <v>120</v>
      </c>
      <c r="K124" s="23"/>
      <c r="L124" s="23">
        <v>1269939.1100000001</v>
      </c>
      <c r="M124" s="74">
        <v>1269939.1100000001</v>
      </c>
      <c r="N124" s="74">
        <v>1269939.1100000001</v>
      </c>
      <c r="O124" s="47">
        <v>5</v>
      </c>
      <c r="P124" s="47"/>
    </row>
    <row r="125" spans="1:16" ht="236.25" x14ac:dyDescent="0.2">
      <c r="A125" s="23">
        <v>2</v>
      </c>
      <c r="B125" s="74" t="s">
        <v>237</v>
      </c>
      <c r="C125" s="23" t="s">
        <v>124</v>
      </c>
      <c r="D125" s="23"/>
      <c r="E125" s="23"/>
      <c r="F125" s="23" t="s">
        <v>117</v>
      </c>
      <c r="G125" s="23"/>
      <c r="H125" s="23" t="s">
        <v>121</v>
      </c>
      <c r="I125" s="23" t="s">
        <v>96</v>
      </c>
      <c r="J125" s="23" t="s">
        <v>97</v>
      </c>
      <c r="K125" s="23"/>
      <c r="L125" s="23">
        <v>1050</v>
      </c>
      <c r="M125" s="23">
        <v>1050</v>
      </c>
      <c r="N125" s="47">
        <v>1050</v>
      </c>
      <c r="O125" s="47">
        <v>5</v>
      </c>
      <c r="P125" s="47"/>
    </row>
    <row r="126" spans="1:16" ht="15.75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44"/>
      <c r="O126" s="44"/>
      <c r="P126" s="44"/>
    </row>
    <row r="127" spans="1:16" ht="15.75" x14ac:dyDescent="0.2">
      <c r="A127" s="98" t="s">
        <v>106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</row>
    <row r="128" spans="1:16" ht="15.75" x14ac:dyDescent="0.2">
      <c r="A128" s="25"/>
      <c r="B128" s="25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44"/>
      <c r="O128" s="44"/>
      <c r="P128" s="44"/>
    </row>
    <row r="129" spans="1:16" ht="54.6" customHeight="1" x14ac:dyDescent="0.2">
      <c r="A129" s="87" t="s">
        <v>74</v>
      </c>
      <c r="B129" s="87" t="s">
        <v>10</v>
      </c>
      <c r="C129" s="87" t="s">
        <v>107</v>
      </c>
      <c r="D129" s="87"/>
      <c r="E129" s="87"/>
      <c r="F129" s="87" t="s">
        <v>108</v>
      </c>
      <c r="G129" s="87"/>
      <c r="H129" s="87"/>
      <c r="I129" s="87" t="s">
        <v>109</v>
      </c>
      <c r="J129" s="87"/>
      <c r="K129" s="87"/>
      <c r="L129" s="87" t="s">
        <v>110</v>
      </c>
      <c r="M129" s="87"/>
      <c r="N129" s="87"/>
      <c r="O129" s="46"/>
      <c r="P129" s="46"/>
    </row>
    <row r="130" spans="1:16" ht="54.6" customHeight="1" x14ac:dyDescent="0.2">
      <c r="A130" s="87"/>
      <c r="B130" s="87"/>
      <c r="C130" s="23" t="str">
        <f t="shared" ref="C130:E130" si="4">K14</f>
        <v>2026 год</v>
      </c>
      <c r="D130" s="23" t="str">
        <f t="shared" si="4"/>
        <v>2027 год</v>
      </c>
      <c r="E130" s="23" t="str">
        <f t="shared" si="4"/>
        <v>2028 год</v>
      </c>
      <c r="F130" s="64" t="str">
        <f t="shared" ref="F130:H130" si="5">K14</f>
        <v>2026 год</v>
      </c>
      <c r="G130" s="64" t="str">
        <f t="shared" si="5"/>
        <v>2027 год</v>
      </c>
      <c r="H130" s="64" t="str">
        <f t="shared" si="5"/>
        <v>2028 год</v>
      </c>
      <c r="I130" s="64" t="str">
        <f t="shared" ref="I130:K130" si="6">K14</f>
        <v>2026 год</v>
      </c>
      <c r="J130" s="64" t="str">
        <f t="shared" si="6"/>
        <v>2027 год</v>
      </c>
      <c r="K130" s="64" t="str">
        <f t="shared" si="6"/>
        <v>2028 год</v>
      </c>
      <c r="L130" s="64" t="str">
        <f t="shared" ref="L130:N130" si="7">K14</f>
        <v>2026 год</v>
      </c>
      <c r="M130" s="64" t="str">
        <f t="shared" si="7"/>
        <v>2027 год</v>
      </c>
      <c r="N130" s="64" t="str">
        <f t="shared" si="7"/>
        <v>2028 год</v>
      </c>
      <c r="O130" s="46"/>
      <c r="P130" s="46"/>
    </row>
    <row r="131" spans="1:16" ht="15.75" x14ac:dyDescent="0.2">
      <c r="A131" s="23">
        <v>1</v>
      </c>
      <c r="B131" s="23">
        <v>2</v>
      </c>
      <c r="C131" s="23">
        <v>3</v>
      </c>
      <c r="D131" s="23">
        <v>4</v>
      </c>
      <c r="E131" s="23">
        <v>5</v>
      </c>
      <c r="F131" s="23">
        <v>6</v>
      </c>
      <c r="G131" s="23">
        <v>7</v>
      </c>
      <c r="H131" s="23">
        <v>8</v>
      </c>
      <c r="I131" s="23">
        <v>9</v>
      </c>
      <c r="J131" s="23">
        <v>10</v>
      </c>
      <c r="K131" s="23">
        <v>11</v>
      </c>
      <c r="L131" s="23">
        <v>12</v>
      </c>
      <c r="M131" s="23">
        <v>13</v>
      </c>
      <c r="N131" s="47">
        <v>14</v>
      </c>
      <c r="O131" s="46"/>
      <c r="P131" s="46"/>
    </row>
    <row r="132" spans="1:16" ht="15.75" x14ac:dyDescent="0.2">
      <c r="A132" s="23">
        <v>1</v>
      </c>
      <c r="B132" s="74" t="s">
        <v>237</v>
      </c>
      <c r="C132" s="63">
        <v>0.36095575000000002</v>
      </c>
      <c r="D132" s="63">
        <v>0.36095575000000002</v>
      </c>
      <c r="E132" s="63">
        <v>0.36095575000000002</v>
      </c>
      <c r="F132" s="26">
        <v>458391.82390000002</v>
      </c>
      <c r="G132" s="26">
        <v>458391.82390000002</v>
      </c>
      <c r="H132" s="26">
        <v>458391.82390000002</v>
      </c>
      <c r="I132" s="26"/>
      <c r="J132" s="26"/>
      <c r="K132" s="26"/>
      <c r="L132" s="26"/>
      <c r="M132" s="26"/>
      <c r="N132" s="48"/>
      <c r="O132" s="49"/>
      <c r="P132" s="49"/>
    </row>
    <row r="133" spans="1:16" ht="15.75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44"/>
      <c r="O133" s="44"/>
      <c r="P133" s="44"/>
    </row>
    <row r="134" spans="1:16" ht="15.75" x14ac:dyDescent="0.25">
      <c r="A134" s="17" t="s">
        <v>212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9"/>
      <c r="M134" s="19"/>
      <c r="N134" s="44"/>
      <c r="O134" s="44"/>
      <c r="P134" s="44"/>
    </row>
    <row r="135" spans="1:16" ht="15.75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9"/>
      <c r="M135" s="19"/>
      <c r="N135" s="44"/>
      <c r="O135" s="44"/>
      <c r="P135" s="44"/>
    </row>
    <row r="136" spans="1:16" ht="15.75" x14ac:dyDescent="0.2">
      <c r="A136" s="227" t="s">
        <v>48</v>
      </c>
      <c r="B136" s="227"/>
      <c r="C136" s="227"/>
      <c r="D136" s="227"/>
      <c r="E136" s="227"/>
      <c r="F136" s="227"/>
      <c r="G136" s="227"/>
      <c r="H136" s="227"/>
      <c r="I136" s="227"/>
      <c r="J136" s="227"/>
      <c r="K136" s="227"/>
      <c r="L136" s="19"/>
      <c r="M136" s="19"/>
      <c r="N136" s="44"/>
      <c r="O136" s="44"/>
      <c r="P136" s="44"/>
    </row>
    <row r="137" spans="1:16" ht="15.75" x14ac:dyDescent="0.2">
      <c r="A137" s="226" t="s">
        <v>49</v>
      </c>
      <c r="B137" s="226"/>
      <c r="C137" s="226" t="s">
        <v>50</v>
      </c>
      <c r="D137" s="226"/>
      <c r="E137" s="226" t="s">
        <v>51</v>
      </c>
      <c r="F137" s="226"/>
      <c r="G137" s="226" t="s">
        <v>52</v>
      </c>
      <c r="H137" s="226"/>
      <c r="I137" s="226" t="s">
        <v>53</v>
      </c>
      <c r="J137" s="226"/>
      <c r="K137" s="226"/>
      <c r="L137" s="19"/>
      <c r="M137" s="19"/>
      <c r="N137" s="44"/>
      <c r="O137" s="44"/>
      <c r="P137" s="44"/>
    </row>
    <row r="138" spans="1:16" ht="15.75" x14ac:dyDescent="0.2">
      <c r="A138" s="228">
        <v>1</v>
      </c>
      <c r="B138" s="228"/>
      <c r="C138" s="228">
        <v>2</v>
      </c>
      <c r="D138" s="228"/>
      <c r="E138" s="229" t="s">
        <v>54</v>
      </c>
      <c r="F138" s="229"/>
      <c r="G138" s="229" t="s">
        <v>55</v>
      </c>
      <c r="H138" s="229"/>
      <c r="I138" s="228">
        <v>5</v>
      </c>
      <c r="J138" s="228"/>
      <c r="K138" s="228"/>
      <c r="L138" s="19"/>
      <c r="M138" s="19"/>
      <c r="N138" s="44"/>
      <c r="O138" s="44"/>
      <c r="P138" s="44"/>
    </row>
    <row r="139" spans="1:16" ht="15.75" x14ac:dyDescent="0.25">
      <c r="A139" s="230"/>
      <c r="B139" s="230"/>
      <c r="C139" s="230"/>
      <c r="D139" s="230"/>
      <c r="E139" s="231"/>
      <c r="F139" s="231"/>
      <c r="G139" s="231"/>
      <c r="H139" s="231"/>
      <c r="I139" s="230"/>
      <c r="J139" s="230"/>
      <c r="K139" s="230"/>
      <c r="L139" s="19"/>
      <c r="M139" s="19"/>
      <c r="N139" s="44"/>
      <c r="O139" s="44"/>
      <c r="P139" s="44"/>
    </row>
    <row r="140" spans="1:16" ht="15.75" x14ac:dyDescent="0.25">
      <c r="A140" s="41"/>
      <c r="B140" s="41"/>
      <c r="C140" s="41"/>
      <c r="D140" s="41"/>
      <c r="E140" s="42"/>
      <c r="F140" s="42"/>
      <c r="G140" s="42"/>
      <c r="H140" s="42"/>
      <c r="I140" s="41"/>
      <c r="J140" s="41"/>
      <c r="K140" s="41"/>
      <c r="L140" s="19"/>
      <c r="M140" s="19"/>
      <c r="N140" s="44"/>
      <c r="O140" s="44"/>
      <c r="P140" s="44"/>
    </row>
    <row r="141" spans="1:16" ht="15.75" x14ac:dyDescent="0.2">
      <c r="A141" s="97" t="s">
        <v>224</v>
      </c>
      <c r="B141" s="97"/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</row>
    <row r="142" spans="1:16" ht="21" customHeight="1" x14ac:dyDescent="0.25">
      <c r="A142" s="232" t="s">
        <v>67</v>
      </c>
      <c r="B142" s="232"/>
      <c r="C142" s="232"/>
      <c r="D142" s="232"/>
      <c r="E142" s="232"/>
      <c r="F142" s="232"/>
      <c r="G142" s="232"/>
      <c r="H142" s="232"/>
      <c r="I142" s="232"/>
      <c r="J142" s="232"/>
      <c r="K142" s="232"/>
      <c r="L142" s="20"/>
      <c r="M142" s="21"/>
      <c r="N142" s="233" t="s">
        <v>68</v>
      </c>
      <c r="O142" s="233"/>
      <c r="P142" s="234" t="s">
        <v>226</v>
      </c>
    </row>
    <row r="143" spans="1:16" ht="15.75" x14ac:dyDescent="0.2">
      <c r="A143" s="235" t="s">
        <v>225</v>
      </c>
      <c r="B143" s="235"/>
      <c r="C143" s="235"/>
      <c r="D143" s="235"/>
      <c r="E143" s="235"/>
      <c r="F143" s="235"/>
      <c r="G143" s="235"/>
      <c r="H143" s="235"/>
      <c r="I143" s="235"/>
      <c r="J143" s="235"/>
      <c r="K143" s="235"/>
      <c r="L143" s="69"/>
      <c r="M143" s="21"/>
      <c r="N143" s="233"/>
      <c r="O143" s="233"/>
      <c r="P143" s="234"/>
    </row>
    <row r="144" spans="1:16" ht="15.75" x14ac:dyDescent="0.2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21"/>
      <c r="N144" s="233"/>
      <c r="O144" s="233"/>
      <c r="P144" s="234"/>
    </row>
    <row r="145" spans="1:16" ht="15.75" x14ac:dyDescent="0.25">
      <c r="A145" s="232" t="s">
        <v>70</v>
      </c>
      <c r="B145" s="232"/>
      <c r="C145" s="232"/>
      <c r="D145" s="232"/>
      <c r="E145" s="232"/>
      <c r="F145" s="232"/>
      <c r="G145" s="232"/>
      <c r="H145" s="232"/>
      <c r="I145" s="232"/>
      <c r="J145" s="232"/>
      <c r="K145" s="232"/>
      <c r="L145" s="20"/>
      <c r="M145" s="21"/>
      <c r="N145" s="233"/>
      <c r="O145" s="233"/>
      <c r="P145" s="234"/>
    </row>
    <row r="146" spans="1:16" ht="39.6" customHeight="1" x14ac:dyDescent="0.2">
      <c r="A146" s="235" t="s">
        <v>71</v>
      </c>
      <c r="B146" s="235"/>
      <c r="C146" s="235"/>
      <c r="D146" s="235"/>
      <c r="E146" s="235"/>
      <c r="F146" s="235"/>
      <c r="G146" s="235"/>
      <c r="H146" s="235"/>
      <c r="I146" s="235"/>
      <c r="J146" s="235"/>
      <c r="K146" s="235"/>
      <c r="L146" s="69"/>
      <c r="M146" s="69"/>
      <c r="N146" s="44"/>
      <c r="O146" s="44"/>
      <c r="P146" s="44"/>
    </row>
    <row r="147" spans="1:16" ht="15.75" x14ac:dyDescent="0.2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44"/>
      <c r="O147" s="44"/>
      <c r="P147" s="44"/>
    </row>
    <row r="148" spans="1:16" ht="15.75" x14ac:dyDescent="0.2">
      <c r="A148" s="98" t="s">
        <v>72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</row>
    <row r="149" spans="1:16" ht="15.75" x14ac:dyDescent="0.2">
      <c r="A149" s="98" t="s">
        <v>73</v>
      </c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</row>
    <row r="150" spans="1:16" ht="15.75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45"/>
      <c r="O150" s="45"/>
      <c r="P150" s="45"/>
    </row>
    <row r="151" spans="1:16" ht="15.75" x14ac:dyDescent="0.2">
      <c r="A151" s="87" t="s">
        <v>74</v>
      </c>
      <c r="B151" s="87" t="s">
        <v>75</v>
      </c>
      <c r="C151" s="87" t="s">
        <v>76</v>
      </c>
      <c r="D151" s="87"/>
      <c r="E151" s="87"/>
      <c r="F151" s="87" t="s">
        <v>77</v>
      </c>
      <c r="G151" s="87"/>
      <c r="H151" s="87" t="s">
        <v>78</v>
      </c>
      <c r="I151" s="87"/>
      <c r="J151" s="87"/>
      <c r="K151" s="87" t="s">
        <v>79</v>
      </c>
      <c r="L151" s="87"/>
      <c r="M151" s="87"/>
      <c r="N151" s="234" t="s">
        <v>80</v>
      </c>
      <c r="O151" s="234"/>
      <c r="P151" s="67"/>
    </row>
    <row r="152" spans="1:16" ht="15.75" x14ac:dyDescent="0.2">
      <c r="A152" s="87"/>
      <c r="B152" s="87"/>
      <c r="C152" s="87"/>
      <c r="D152" s="87"/>
      <c r="E152" s="87"/>
      <c r="F152" s="87"/>
      <c r="G152" s="87"/>
      <c r="H152" s="87" t="s">
        <v>15</v>
      </c>
      <c r="I152" s="87" t="s">
        <v>81</v>
      </c>
      <c r="J152" s="87"/>
      <c r="K152" s="87" t="s">
        <v>82</v>
      </c>
      <c r="L152" s="87" t="s">
        <v>219</v>
      </c>
      <c r="M152" s="87" t="s">
        <v>232</v>
      </c>
      <c r="N152" s="234"/>
      <c r="O152" s="234"/>
      <c r="P152" s="67"/>
    </row>
    <row r="153" spans="1:16" ht="47.25" x14ac:dyDescent="0.2">
      <c r="A153" s="87"/>
      <c r="B153" s="87"/>
      <c r="C153" s="68" t="s">
        <v>83</v>
      </c>
      <c r="D153" s="68" t="s">
        <v>84</v>
      </c>
      <c r="E153" s="68" t="s">
        <v>85</v>
      </c>
      <c r="F153" s="68" t="s">
        <v>86</v>
      </c>
      <c r="G153" s="68" t="s">
        <v>87</v>
      </c>
      <c r="H153" s="87"/>
      <c r="I153" s="68" t="s">
        <v>53</v>
      </c>
      <c r="J153" s="68" t="s">
        <v>22</v>
      </c>
      <c r="K153" s="87"/>
      <c r="L153" s="87"/>
      <c r="M153" s="87"/>
      <c r="N153" s="70" t="s">
        <v>88</v>
      </c>
      <c r="O153" s="70" t="s">
        <v>89</v>
      </c>
      <c r="P153" s="67"/>
    </row>
    <row r="154" spans="1:16" ht="15.75" x14ac:dyDescent="0.2">
      <c r="A154" s="68">
        <v>1</v>
      </c>
      <c r="B154" s="68">
        <v>2</v>
      </c>
      <c r="C154" s="68">
        <v>3</v>
      </c>
      <c r="D154" s="68">
        <v>4</v>
      </c>
      <c r="E154" s="68">
        <v>5</v>
      </c>
      <c r="F154" s="68">
        <v>6</v>
      </c>
      <c r="G154" s="68">
        <v>7</v>
      </c>
      <c r="H154" s="68">
        <v>8</v>
      </c>
      <c r="I154" s="68">
        <v>9</v>
      </c>
      <c r="J154" s="68">
        <v>10</v>
      </c>
      <c r="K154" s="68">
        <v>11</v>
      </c>
      <c r="L154" s="68">
        <v>12</v>
      </c>
      <c r="M154" s="68">
        <v>13</v>
      </c>
      <c r="N154" s="70">
        <v>14</v>
      </c>
      <c r="O154" s="70">
        <v>15</v>
      </c>
      <c r="P154" s="67"/>
    </row>
    <row r="155" spans="1:16" ht="141.75" x14ac:dyDescent="0.2">
      <c r="A155" s="68">
        <v>1</v>
      </c>
      <c r="B155" s="68" t="s">
        <v>238</v>
      </c>
      <c r="C155" s="68" t="s">
        <v>227</v>
      </c>
      <c r="D155" s="68"/>
      <c r="E155" s="68"/>
      <c r="F155" s="68" t="s">
        <v>117</v>
      </c>
      <c r="G155" s="68"/>
      <c r="H155" s="68" t="s">
        <v>95</v>
      </c>
      <c r="I155" s="68" t="s">
        <v>93</v>
      </c>
      <c r="J155" s="68" t="s">
        <v>94</v>
      </c>
      <c r="K155" s="73">
        <v>1</v>
      </c>
      <c r="L155" s="73">
        <v>100</v>
      </c>
      <c r="M155" s="73">
        <v>100</v>
      </c>
      <c r="N155" s="70">
        <v>5</v>
      </c>
      <c r="O155" s="70"/>
      <c r="P155" s="67"/>
    </row>
    <row r="156" spans="1:16" ht="15.75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45"/>
      <c r="O156" s="45"/>
      <c r="P156" s="45"/>
    </row>
    <row r="157" spans="1:16" ht="15.75" x14ac:dyDescent="0.2">
      <c r="A157" s="98" t="s">
        <v>98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</row>
    <row r="158" spans="1:16" ht="15.75" x14ac:dyDescent="0.2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44"/>
      <c r="O158" s="44"/>
      <c r="P158" s="44"/>
    </row>
    <row r="159" spans="1:16" ht="15.75" x14ac:dyDescent="0.2">
      <c r="A159" s="87" t="s">
        <v>74</v>
      </c>
      <c r="B159" s="87" t="s">
        <v>75</v>
      </c>
      <c r="C159" s="87" t="s">
        <v>76</v>
      </c>
      <c r="D159" s="87"/>
      <c r="E159" s="87"/>
      <c r="F159" s="87" t="s">
        <v>77</v>
      </c>
      <c r="G159" s="87"/>
      <c r="H159" s="87" t="s">
        <v>99</v>
      </c>
      <c r="I159" s="87"/>
      <c r="J159" s="87"/>
      <c r="K159" s="87"/>
      <c r="L159" s="87" t="s">
        <v>100</v>
      </c>
      <c r="M159" s="87"/>
      <c r="N159" s="87"/>
      <c r="O159" s="234" t="s">
        <v>101</v>
      </c>
      <c r="P159" s="234"/>
    </row>
    <row r="160" spans="1:16" ht="15.75" x14ac:dyDescent="0.2">
      <c r="A160" s="87"/>
      <c r="B160" s="87"/>
      <c r="C160" s="87"/>
      <c r="D160" s="87"/>
      <c r="E160" s="87"/>
      <c r="F160" s="87"/>
      <c r="G160" s="87"/>
      <c r="H160" s="87" t="s">
        <v>15</v>
      </c>
      <c r="I160" s="87" t="s">
        <v>81</v>
      </c>
      <c r="J160" s="87"/>
      <c r="K160" s="87" t="s">
        <v>102</v>
      </c>
      <c r="L160" s="87" t="s">
        <v>82</v>
      </c>
      <c r="M160" s="87" t="s">
        <v>219</v>
      </c>
      <c r="N160" s="87" t="s">
        <v>232</v>
      </c>
      <c r="O160" s="234"/>
      <c r="P160" s="234"/>
    </row>
    <row r="161" spans="1:16" ht="47.25" x14ac:dyDescent="0.2">
      <c r="A161" s="87"/>
      <c r="B161" s="87"/>
      <c r="C161" s="68" t="s">
        <v>83</v>
      </c>
      <c r="D161" s="68" t="s">
        <v>84</v>
      </c>
      <c r="E161" s="68" t="s">
        <v>85</v>
      </c>
      <c r="F161" s="68" t="s">
        <v>86</v>
      </c>
      <c r="G161" s="68" t="s">
        <v>87</v>
      </c>
      <c r="H161" s="87"/>
      <c r="I161" s="68" t="s">
        <v>53</v>
      </c>
      <c r="J161" s="68" t="s">
        <v>22</v>
      </c>
      <c r="K161" s="87"/>
      <c r="L161" s="87"/>
      <c r="M161" s="87"/>
      <c r="N161" s="87"/>
      <c r="O161" s="70" t="s">
        <v>88</v>
      </c>
      <c r="P161" s="70" t="s">
        <v>89</v>
      </c>
    </row>
    <row r="162" spans="1:16" ht="15.75" x14ac:dyDescent="0.2">
      <c r="A162" s="68">
        <v>1</v>
      </c>
      <c r="B162" s="68">
        <v>2</v>
      </c>
      <c r="C162" s="68">
        <v>3</v>
      </c>
      <c r="D162" s="68">
        <v>4</v>
      </c>
      <c r="E162" s="68">
        <v>5</v>
      </c>
      <c r="F162" s="68">
        <v>6</v>
      </c>
      <c r="G162" s="68">
        <v>7</v>
      </c>
      <c r="H162" s="68">
        <v>8</v>
      </c>
      <c r="I162" s="68">
        <v>9</v>
      </c>
      <c r="J162" s="68">
        <v>10</v>
      </c>
      <c r="K162" s="68">
        <v>11</v>
      </c>
      <c r="L162" s="68">
        <v>12</v>
      </c>
      <c r="M162" s="68">
        <v>13</v>
      </c>
      <c r="N162" s="70">
        <v>14</v>
      </c>
      <c r="O162" s="70">
        <v>15</v>
      </c>
      <c r="P162" s="70">
        <v>16</v>
      </c>
    </row>
    <row r="163" spans="1:16" ht="141.75" x14ac:dyDescent="0.2">
      <c r="A163" s="68">
        <v>1</v>
      </c>
      <c r="B163" s="74" t="s">
        <v>238</v>
      </c>
      <c r="C163" s="68" t="s">
        <v>227</v>
      </c>
      <c r="D163" s="68"/>
      <c r="E163" s="68"/>
      <c r="F163" s="68" t="s">
        <v>117</v>
      </c>
      <c r="G163" s="68"/>
      <c r="H163" s="68" t="s">
        <v>118</v>
      </c>
      <c r="I163" s="68" t="s">
        <v>119</v>
      </c>
      <c r="J163" s="68" t="s">
        <v>120</v>
      </c>
      <c r="K163" s="68"/>
      <c r="L163" s="68">
        <v>1688</v>
      </c>
      <c r="M163" s="68">
        <v>1688</v>
      </c>
      <c r="N163" s="70">
        <v>1688</v>
      </c>
      <c r="O163" s="70">
        <v>5</v>
      </c>
      <c r="P163" s="70"/>
    </row>
    <row r="164" spans="1:16" ht="141.75" x14ac:dyDescent="0.2">
      <c r="A164" s="68">
        <v>2</v>
      </c>
      <c r="B164" s="74" t="s">
        <v>238</v>
      </c>
      <c r="C164" s="68" t="s">
        <v>227</v>
      </c>
      <c r="D164" s="68"/>
      <c r="E164" s="68"/>
      <c r="F164" s="68" t="s">
        <v>117</v>
      </c>
      <c r="G164" s="68"/>
      <c r="H164" s="68" t="s">
        <v>121</v>
      </c>
      <c r="I164" s="68" t="s">
        <v>96</v>
      </c>
      <c r="J164" s="68" t="s">
        <v>97</v>
      </c>
      <c r="K164" s="68"/>
      <c r="L164" s="68">
        <v>2</v>
      </c>
      <c r="M164" s="68">
        <v>2</v>
      </c>
      <c r="N164" s="70">
        <v>2</v>
      </c>
      <c r="O164" s="70">
        <v>5</v>
      </c>
      <c r="P164" s="70"/>
    </row>
    <row r="165" spans="1:16" ht="15.75" x14ac:dyDescent="0.2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44"/>
      <c r="O165" s="44"/>
      <c r="P165" s="44"/>
    </row>
    <row r="166" spans="1:16" ht="15.75" x14ac:dyDescent="0.2">
      <c r="A166" s="98" t="s">
        <v>106</v>
      </c>
      <c r="B166" s="98"/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</row>
    <row r="167" spans="1:16" ht="15.75" x14ac:dyDescent="0.2">
      <c r="A167" s="66"/>
      <c r="B167" s="66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44"/>
      <c r="O167" s="44"/>
      <c r="P167" s="44"/>
    </row>
    <row r="168" spans="1:16" ht="15.75" x14ac:dyDescent="0.2">
      <c r="A168" s="87" t="s">
        <v>74</v>
      </c>
      <c r="B168" s="87" t="s">
        <v>10</v>
      </c>
      <c r="C168" s="87" t="s">
        <v>107</v>
      </c>
      <c r="D168" s="87"/>
      <c r="E168" s="87"/>
      <c r="F168" s="87" t="s">
        <v>108</v>
      </c>
      <c r="G168" s="87"/>
      <c r="H168" s="87"/>
      <c r="I168" s="87" t="s">
        <v>109</v>
      </c>
      <c r="J168" s="87"/>
      <c r="K168" s="87"/>
      <c r="L168" s="87" t="s">
        <v>110</v>
      </c>
      <c r="M168" s="87"/>
      <c r="N168" s="87"/>
      <c r="O168" s="67"/>
      <c r="P168" s="67"/>
    </row>
    <row r="169" spans="1:16" ht="15.75" x14ac:dyDescent="0.2">
      <c r="A169" s="87"/>
      <c r="B169" s="87"/>
      <c r="C169" s="68" t="str">
        <f t="shared" ref="C169:E169" si="8">K14</f>
        <v>2026 год</v>
      </c>
      <c r="D169" s="68" t="str">
        <f t="shared" si="8"/>
        <v>2027 год</v>
      </c>
      <c r="E169" s="68" t="str">
        <f t="shared" si="8"/>
        <v>2028 год</v>
      </c>
      <c r="F169" s="68" t="str">
        <f t="shared" ref="F169:H169" si="9">K14</f>
        <v>2026 год</v>
      </c>
      <c r="G169" s="68" t="str">
        <f t="shared" si="9"/>
        <v>2027 год</v>
      </c>
      <c r="H169" s="68" t="str">
        <f t="shared" si="9"/>
        <v>2028 год</v>
      </c>
      <c r="I169" s="68" t="str">
        <f t="shared" ref="I169:K169" si="10">K14</f>
        <v>2026 год</v>
      </c>
      <c r="J169" s="68" t="str">
        <f t="shared" si="10"/>
        <v>2027 год</v>
      </c>
      <c r="K169" s="68" t="str">
        <f t="shared" si="10"/>
        <v>2028 год</v>
      </c>
      <c r="L169" s="68" t="str">
        <f t="shared" ref="L169:N169" si="11">K14</f>
        <v>2026 год</v>
      </c>
      <c r="M169" s="68" t="str">
        <f t="shared" si="11"/>
        <v>2027 год</v>
      </c>
      <c r="N169" s="68" t="str">
        <f t="shared" si="11"/>
        <v>2028 год</v>
      </c>
      <c r="O169" s="67"/>
      <c r="P169" s="67"/>
    </row>
    <row r="170" spans="1:16" ht="15.75" x14ac:dyDescent="0.2">
      <c r="A170" s="68">
        <v>1</v>
      </c>
      <c r="B170" s="68">
        <v>2</v>
      </c>
      <c r="C170" s="68">
        <v>3</v>
      </c>
      <c r="D170" s="68">
        <v>4</v>
      </c>
      <c r="E170" s="68">
        <v>5</v>
      </c>
      <c r="F170" s="68">
        <v>6</v>
      </c>
      <c r="G170" s="68">
        <v>7</v>
      </c>
      <c r="H170" s="68">
        <v>8</v>
      </c>
      <c r="I170" s="68">
        <v>9</v>
      </c>
      <c r="J170" s="68">
        <v>10</v>
      </c>
      <c r="K170" s="68">
        <v>11</v>
      </c>
      <c r="L170" s="68">
        <v>12</v>
      </c>
      <c r="M170" s="68">
        <v>13</v>
      </c>
      <c r="N170" s="70">
        <v>14</v>
      </c>
      <c r="O170" s="67"/>
      <c r="P170" s="67"/>
    </row>
    <row r="171" spans="1:16" ht="15.75" x14ac:dyDescent="0.2">
      <c r="A171" s="68">
        <v>1</v>
      </c>
      <c r="B171" s="74" t="s">
        <v>238</v>
      </c>
      <c r="C171" s="63">
        <v>37.828350272000002</v>
      </c>
      <c r="D171" s="63">
        <v>37.828350272000002</v>
      </c>
      <c r="E171" s="63">
        <v>37.828350272000002</v>
      </c>
      <c r="F171" s="26">
        <v>63854.255259999998</v>
      </c>
      <c r="G171" s="26">
        <v>63854.255259999998</v>
      </c>
      <c r="H171" s="26">
        <v>63854.255259999998</v>
      </c>
      <c r="I171" s="26"/>
      <c r="J171" s="26"/>
      <c r="K171" s="26"/>
      <c r="L171" s="26"/>
      <c r="M171" s="26"/>
      <c r="N171" s="48"/>
      <c r="O171" s="49"/>
      <c r="P171" s="49"/>
    </row>
    <row r="172" spans="1:16" ht="15.75" x14ac:dyDescent="0.2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44"/>
      <c r="O172" s="44"/>
      <c r="P172" s="44"/>
    </row>
    <row r="173" spans="1:16" ht="15.75" x14ac:dyDescent="0.25">
      <c r="A173" s="17" t="s">
        <v>212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69"/>
      <c r="M173" s="69"/>
      <c r="N173" s="44"/>
      <c r="O173" s="44"/>
      <c r="P173" s="44"/>
    </row>
    <row r="174" spans="1:16" ht="15.75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69"/>
      <c r="M174" s="69"/>
      <c r="N174" s="44"/>
      <c r="O174" s="44"/>
      <c r="P174" s="44"/>
    </row>
    <row r="175" spans="1:16" ht="15.75" x14ac:dyDescent="0.2">
      <c r="A175" s="227" t="s">
        <v>48</v>
      </c>
      <c r="B175" s="227"/>
      <c r="C175" s="227"/>
      <c r="D175" s="227"/>
      <c r="E175" s="227"/>
      <c r="F175" s="227"/>
      <c r="G175" s="227"/>
      <c r="H175" s="227"/>
      <c r="I175" s="227"/>
      <c r="J175" s="227"/>
      <c r="K175" s="227"/>
      <c r="L175" s="69"/>
      <c r="M175" s="69"/>
      <c r="N175" s="44"/>
      <c r="O175" s="44"/>
      <c r="P175" s="44"/>
    </row>
    <row r="176" spans="1:16" ht="15.75" x14ac:dyDescent="0.2">
      <c r="A176" s="226" t="s">
        <v>49</v>
      </c>
      <c r="B176" s="226"/>
      <c r="C176" s="226" t="s">
        <v>50</v>
      </c>
      <c r="D176" s="226"/>
      <c r="E176" s="226" t="s">
        <v>51</v>
      </c>
      <c r="F176" s="226"/>
      <c r="G176" s="226" t="s">
        <v>52</v>
      </c>
      <c r="H176" s="226"/>
      <c r="I176" s="226" t="s">
        <v>53</v>
      </c>
      <c r="J176" s="226"/>
      <c r="K176" s="226"/>
      <c r="L176" s="69"/>
      <c r="M176" s="69"/>
      <c r="N176" s="44"/>
      <c r="O176" s="44"/>
      <c r="P176" s="44"/>
    </row>
    <row r="177" spans="1:16" ht="15.75" x14ac:dyDescent="0.2">
      <c r="A177" s="228">
        <v>1</v>
      </c>
      <c r="B177" s="228"/>
      <c r="C177" s="228">
        <v>2</v>
      </c>
      <c r="D177" s="228"/>
      <c r="E177" s="229" t="s">
        <v>54</v>
      </c>
      <c r="F177" s="229"/>
      <c r="G177" s="229" t="s">
        <v>55</v>
      </c>
      <c r="H177" s="229"/>
      <c r="I177" s="228">
        <v>5</v>
      </c>
      <c r="J177" s="228"/>
      <c r="K177" s="228"/>
      <c r="L177" s="69"/>
      <c r="M177" s="69"/>
      <c r="N177" s="44"/>
      <c r="O177" s="44"/>
      <c r="P177" s="44"/>
    </row>
    <row r="178" spans="1:16" ht="15.75" x14ac:dyDescent="0.25">
      <c r="A178" s="230"/>
      <c r="B178" s="230"/>
      <c r="C178" s="230"/>
      <c r="D178" s="230"/>
      <c r="E178" s="231"/>
      <c r="F178" s="231"/>
      <c r="G178" s="231"/>
      <c r="H178" s="231"/>
      <c r="I178" s="230"/>
      <c r="J178" s="230"/>
      <c r="K178" s="230"/>
      <c r="L178" s="69"/>
      <c r="M178" s="69"/>
      <c r="N178" s="44"/>
      <c r="O178" s="44"/>
      <c r="P178" s="44"/>
    </row>
    <row r="179" spans="1:16" ht="15.75" x14ac:dyDescent="0.25">
      <c r="A179" s="41"/>
      <c r="B179" s="41"/>
      <c r="C179" s="41"/>
      <c r="D179" s="41"/>
      <c r="E179" s="42"/>
      <c r="F179" s="42"/>
      <c r="G179" s="42"/>
      <c r="H179" s="42"/>
      <c r="I179" s="41"/>
      <c r="J179" s="41"/>
      <c r="K179" s="41"/>
      <c r="L179" s="69"/>
      <c r="M179" s="69"/>
      <c r="N179" s="44"/>
      <c r="O179" s="44"/>
      <c r="P179" s="44"/>
    </row>
    <row r="180" spans="1:16" ht="15.75" x14ac:dyDescent="0.25">
      <c r="A180" s="17" t="s">
        <v>215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9"/>
      <c r="M180" s="19"/>
      <c r="N180" s="44"/>
      <c r="O180" s="44"/>
      <c r="P180" s="44"/>
    </row>
    <row r="181" spans="1:16" ht="15.75" x14ac:dyDescent="0.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9"/>
      <c r="M181" s="19"/>
      <c r="N181" s="44"/>
      <c r="O181" s="44"/>
      <c r="P181" s="44"/>
    </row>
    <row r="182" spans="1:16" ht="15.75" x14ac:dyDescent="0.25">
      <c r="A182" s="223" t="s">
        <v>216</v>
      </c>
      <c r="B182" s="223"/>
      <c r="C182" s="223"/>
      <c r="D182" s="223"/>
      <c r="E182" s="223"/>
      <c r="F182" s="224"/>
      <c r="G182" s="224"/>
      <c r="H182" s="224"/>
      <c r="I182" s="224"/>
      <c r="J182" s="224"/>
      <c r="K182" s="224"/>
      <c r="L182" s="19"/>
      <c r="M182" s="19"/>
      <c r="N182" s="44"/>
      <c r="O182" s="44"/>
      <c r="P182" s="44"/>
    </row>
    <row r="183" spans="1:16" ht="15.75" x14ac:dyDescent="0.25">
      <c r="A183" s="43"/>
      <c r="B183" s="43"/>
      <c r="C183" s="43"/>
      <c r="D183" s="43"/>
      <c r="E183" s="43"/>
      <c r="F183" s="225" t="s">
        <v>213</v>
      </c>
      <c r="G183" s="225"/>
      <c r="H183" s="225"/>
      <c r="I183" s="225"/>
      <c r="J183" s="225"/>
      <c r="K183" s="225"/>
      <c r="L183" s="19"/>
      <c r="M183" s="19"/>
      <c r="N183" s="44"/>
      <c r="O183" s="44"/>
      <c r="P183" s="44"/>
    </row>
    <row r="184" spans="1:16" ht="15.75" x14ac:dyDescent="0.25">
      <c r="A184" s="223" t="s">
        <v>217</v>
      </c>
      <c r="B184" s="223"/>
      <c r="C184" s="223"/>
      <c r="D184" s="223"/>
      <c r="E184" s="223"/>
      <c r="F184"/>
      <c r="G184"/>
      <c r="H184"/>
      <c r="I184"/>
      <c r="J184"/>
      <c r="K184"/>
      <c r="L184" s="19"/>
      <c r="M184" s="19"/>
      <c r="N184" s="44"/>
      <c r="O184" s="44"/>
      <c r="P184" s="44"/>
    </row>
    <row r="185" spans="1:16" ht="15.75" x14ac:dyDescent="0.2">
      <c r="A185"/>
      <c r="B185"/>
      <c r="C185"/>
      <c r="D185"/>
      <c r="E185"/>
      <c r="F185"/>
      <c r="G185"/>
      <c r="H185"/>
      <c r="I185"/>
      <c r="J185"/>
      <c r="K185"/>
      <c r="L185" s="19"/>
      <c r="M185" s="19"/>
      <c r="N185" s="44"/>
      <c r="O185" s="44"/>
      <c r="P185" s="44"/>
    </row>
    <row r="186" spans="1:16" ht="15.75" x14ac:dyDescent="0.2">
      <c r="A186" s="226" t="s">
        <v>214</v>
      </c>
      <c r="B186" s="226"/>
      <c r="C186" s="226" t="s">
        <v>111</v>
      </c>
      <c r="D186" s="226"/>
      <c r="E186" s="226"/>
      <c r="F186" s="226"/>
      <c r="G186" s="226"/>
      <c r="H186" s="226" t="s">
        <v>112</v>
      </c>
      <c r="I186" s="226"/>
      <c r="J186" s="226" t="s">
        <v>113</v>
      </c>
      <c r="K186" s="226"/>
      <c r="L186" s="19"/>
      <c r="M186" s="19"/>
      <c r="N186" s="44"/>
      <c r="O186" s="44"/>
      <c r="P186" s="44"/>
    </row>
    <row r="187" spans="1:16" ht="15.75" x14ac:dyDescent="0.2">
      <c r="A187" s="228">
        <v>1</v>
      </c>
      <c r="B187" s="228"/>
      <c r="C187" s="226">
        <v>2</v>
      </c>
      <c r="D187" s="226"/>
      <c r="E187" s="226"/>
      <c r="F187" s="226"/>
      <c r="G187" s="226"/>
      <c r="H187" s="226"/>
      <c r="I187" s="226"/>
      <c r="J187" s="226"/>
      <c r="K187" s="226"/>
      <c r="L187" s="19"/>
      <c r="M187" s="19"/>
      <c r="N187" s="44"/>
      <c r="O187" s="44"/>
      <c r="P187" s="44"/>
    </row>
    <row r="188" spans="1:16" ht="15.75" x14ac:dyDescent="0.25">
      <c r="A188" s="230"/>
      <c r="B188" s="230"/>
      <c r="C188" s="226"/>
      <c r="D188" s="226"/>
      <c r="E188" s="226"/>
      <c r="F188" s="226"/>
      <c r="G188" s="226"/>
      <c r="H188" s="226"/>
      <c r="I188" s="226"/>
      <c r="J188" s="226"/>
      <c r="K188" s="226"/>
      <c r="L188" s="19"/>
      <c r="M188" s="19"/>
      <c r="N188" s="44"/>
      <c r="O188" s="44"/>
      <c r="P188" s="44"/>
    </row>
  </sheetData>
  <mergeCells count="281">
    <mergeCell ref="A177:B177"/>
    <mergeCell ref="C177:D177"/>
    <mergeCell ref="E177:F177"/>
    <mergeCell ref="G177:H177"/>
    <mergeCell ref="I177:K177"/>
    <mergeCell ref="A178:B178"/>
    <mergeCell ref="C178:D178"/>
    <mergeCell ref="E178:F178"/>
    <mergeCell ref="G178:H178"/>
    <mergeCell ref="I178:K178"/>
    <mergeCell ref="A166:P166"/>
    <mergeCell ref="A168:A169"/>
    <mergeCell ref="B168:B169"/>
    <mergeCell ref="C168:E168"/>
    <mergeCell ref="F168:H168"/>
    <mergeCell ref="I168:K168"/>
    <mergeCell ref="L168:N168"/>
    <mergeCell ref="A175:K175"/>
    <mergeCell ref="A176:B176"/>
    <mergeCell ref="C176:D176"/>
    <mergeCell ref="E176:F176"/>
    <mergeCell ref="G176:H176"/>
    <mergeCell ref="I176:K176"/>
    <mergeCell ref="A157:P157"/>
    <mergeCell ref="A159:A161"/>
    <mergeCell ref="B159:B161"/>
    <mergeCell ref="C159:E160"/>
    <mergeCell ref="F159:G160"/>
    <mergeCell ref="H159:K159"/>
    <mergeCell ref="L159:N159"/>
    <mergeCell ref="O159:P160"/>
    <mergeCell ref="H160:H161"/>
    <mergeCell ref="I160:J160"/>
    <mergeCell ref="K160:K161"/>
    <mergeCell ref="L160:L161"/>
    <mergeCell ref="M160:M161"/>
    <mergeCell ref="N160:N161"/>
    <mergeCell ref="A151:A153"/>
    <mergeCell ref="B151:B153"/>
    <mergeCell ref="C151:E152"/>
    <mergeCell ref="F151:G152"/>
    <mergeCell ref="H151:J151"/>
    <mergeCell ref="K151:M151"/>
    <mergeCell ref="N151:O152"/>
    <mergeCell ref="H152:H153"/>
    <mergeCell ref="I152:J152"/>
    <mergeCell ref="K152:K153"/>
    <mergeCell ref="L152:L153"/>
    <mergeCell ref="M152:M153"/>
    <mergeCell ref="A141:P141"/>
    <mergeCell ref="A142:K142"/>
    <mergeCell ref="N142:O145"/>
    <mergeCell ref="P142:P145"/>
    <mergeCell ref="A143:K143"/>
    <mergeCell ref="A145:K145"/>
    <mergeCell ref="A146:K146"/>
    <mergeCell ref="A148:P148"/>
    <mergeCell ref="A149:P149"/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  <mergeCell ref="A19:P19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27:P27"/>
    <mergeCell ref="A29:A30"/>
    <mergeCell ref="B29:B30"/>
    <mergeCell ref="C29:E29"/>
    <mergeCell ref="F29:H29"/>
    <mergeCell ref="I29:K29"/>
    <mergeCell ref="L29:N29"/>
    <mergeCell ref="O21:P22"/>
    <mergeCell ref="H22:H23"/>
    <mergeCell ref="I22:J22"/>
    <mergeCell ref="K22:K23"/>
    <mergeCell ref="L22:L23"/>
    <mergeCell ref="M22:M23"/>
    <mergeCell ref="N22:N23"/>
    <mergeCell ref="A21:A23"/>
    <mergeCell ref="B21:B23"/>
    <mergeCell ref="C21:E22"/>
    <mergeCell ref="F21:G22"/>
    <mergeCell ref="H21:K21"/>
    <mergeCell ref="L21:N21"/>
    <mergeCell ref="A51:P51"/>
    <mergeCell ref="A53:K53"/>
    <mergeCell ref="N53:O56"/>
    <mergeCell ref="P53:P56"/>
    <mergeCell ref="A54:K54"/>
    <mergeCell ref="A56:K56"/>
    <mergeCell ref="A48:B48"/>
    <mergeCell ref="C48:G48"/>
    <mergeCell ref="H48:I48"/>
    <mergeCell ref="J48:K48"/>
    <mergeCell ref="A49:B49"/>
    <mergeCell ref="C49:G49"/>
    <mergeCell ref="H49:I49"/>
    <mergeCell ref="J49:K49"/>
    <mergeCell ref="H63:H64"/>
    <mergeCell ref="I63:J63"/>
    <mergeCell ref="K63:K64"/>
    <mergeCell ref="L63:L64"/>
    <mergeCell ref="M63:M64"/>
    <mergeCell ref="A68:P68"/>
    <mergeCell ref="A57:K57"/>
    <mergeCell ref="A59:P59"/>
    <mergeCell ref="A60:P60"/>
    <mergeCell ref="A62:A64"/>
    <mergeCell ref="B62:B64"/>
    <mergeCell ref="C62:E63"/>
    <mergeCell ref="F62:G63"/>
    <mergeCell ref="H62:J62"/>
    <mergeCell ref="K62:M62"/>
    <mergeCell ref="N62:O63"/>
    <mergeCell ref="J99:K99"/>
    <mergeCell ref="O70:P71"/>
    <mergeCell ref="H71:H72"/>
    <mergeCell ref="I71:J71"/>
    <mergeCell ref="K71:K72"/>
    <mergeCell ref="L71:L72"/>
    <mergeCell ref="M71:M72"/>
    <mergeCell ref="N71:N72"/>
    <mergeCell ref="A70:A72"/>
    <mergeCell ref="B70:B72"/>
    <mergeCell ref="C70:E71"/>
    <mergeCell ref="F70:G71"/>
    <mergeCell ref="H70:K70"/>
    <mergeCell ref="L70:N70"/>
    <mergeCell ref="C89:D89"/>
    <mergeCell ref="E89:F89"/>
    <mergeCell ref="G89:H89"/>
    <mergeCell ref="I89:K89"/>
    <mergeCell ref="A86:K86"/>
    <mergeCell ref="A87:B87"/>
    <mergeCell ref="C87:D87"/>
    <mergeCell ref="E87:F87"/>
    <mergeCell ref="G87:H87"/>
    <mergeCell ref="I87:K87"/>
    <mergeCell ref="A118:P118"/>
    <mergeCell ref="A107:K107"/>
    <mergeCell ref="A109:P109"/>
    <mergeCell ref="A110:P110"/>
    <mergeCell ref="A112:A114"/>
    <mergeCell ref="B112:B114"/>
    <mergeCell ref="C112:E113"/>
    <mergeCell ref="F112:G113"/>
    <mergeCell ref="H112:J112"/>
    <mergeCell ref="K112:M112"/>
    <mergeCell ref="N112:O113"/>
    <mergeCell ref="O120:P121"/>
    <mergeCell ref="H121:H122"/>
    <mergeCell ref="I121:J121"/>
    <mergeCell ref="K121:K122"/>
    <mergeCell ref="L121:L122"/>
    <mergeCell ref="M121:M122"/>
    <mergeCell ref="N121:N122"/>
    <mergeCell ref="A120:A122"/>
    <mergeCell ref="B120:B122"/>
    <mergeCell ref="C120:E121"/>
    <mergeCell ref="F120:G121"/>
    <mergeCell ref="H120:K120"/>
    <mergeCell ref="L120:N120"/>
    <mergeCell ref="A127:P127"/>
    <mergeCell ref="A129:A130"/>
    <mergeCell ref="B129:B130"/>
    <mergeCell ref="C129:E129"/>
    <mergeCell ref="F129:H129"/>
    <mergeCell ref="I129:K129"/>
    <mergeCell ref="L129:N129"/>
    <mergeCell ref="A136:K136"/>
    <mergeCell ref="A137:B137"/>
    <mergeCell ref="C137:D137"/>
    <mergeCell ref="E137:F137"/>
    <mergeCell ref="G137:H137"/>
    <mergeCell ref="I137:K137"/>
    <mergeCell ref="A138:B138"/>
    <mergeCell ref="C138:D138"/>
    <mergeCell ref="E138:F138"/>
    <mergeCell ref="G138:H138"/>
    <mergeCell ref="I138:K138"/>
    <mergeCell ref="A139:B139"/>
    <mergeCell ref="C139:D139"/>
    <mergeCell ref="E139:F139"/>
    <mergeCell ref="G139:H139"/>
    <mergeCell ref="I139:K139"/>
    <mergeCell ref="A187:B187"/>
    <mergeCell ref="C187:G187"/>
    <mergeCell ref="H187:I187"/>
    <mergeCell ref="J187:K187"/>
    <mergeCell ref="A188:B188"/>
    <mergeCell ref="C188:G188"/>
    <mergeCell ref="H188:I188"/>
    <mergeCell ref="J188:K188"/>
    <mergeCell ref="A182:E182"/>
    <mergeCell ref="F182:K182"/>
    <mergeCell ref="J186:K186"/>
    <mergeCell ref="F183:K183"/>
    <mergeCell ref="A184:E184"/>
    <mergeCell ref="A186:B186"/>
    <mergeCell ref="C186:G186"/>
    <mergeCell ref="H186:I186"/>
    <mergeCell ref="F94:K94"/>
    <mergeCell ref="A95:E95"/>
    <mergeCell ref="A97:B97"/>
    <mergeCell ref="C97:G97"/>
    <mergeCell ref="H97:I97"/>
    <mergeCell ref="J97:K97"/>
    <mergeCell ref="H113:H114"/>
    <mergeCell ref="I113:J113"/>
    <mergeCell ref="K113:K114"/>
    <mergeCell ref="A101:P101"/>
    <mergeCell ref="L113:L114"/>
    <mergeCell ref="M113:M114"/>
    <mergeCell ref="A103:K103"/>
    <mergeCell ref="N103:O106"/>
    <mergeCell ref="P103:P106"/>
    <mergeCell ref="A104:K104"/>
    <mergeCell ref="A106:K106"/>
    <mergeCell ref="A99:B99"/>
    <mergeCell ref="A98:B98"/>
    <mergeCell ref="C98:G98"/>
    <mergeCell ref="H98:I98"/>
    <mergeCell ref="J98:K98"/>
    <mergeCell ref="C99:G99"/>
    <mergeCell ref="H99:I99"/>
    <mergeCell ref="A93:E93"/>
    <mergeCell ref="F93:K93"/>
    <mergeCell ref="A88:B88"/>
    <mergeCell ref="C88:D88"/>
    <mergeCell ref="E88:F88"/>
    <mergeCell ref="G88:H88"/>
    <mergeCell ref="I88:K88"/>
    <mergeCell ref="A89:B89"/>
    <mergeCell ref="C38:D38"/>
    <mergeCell ref="E38:F38"/>
    <mergeCell ref="G38:H38"/>
    <mergeCell ref="I38:K38"/>
    <mergeCell ref="A39:B39"/>
    <mergeCell ref="C39:D39"/>
    <mergeCell ref="E39:F39"/>
    <mergeCell ref="G39:H39"/>
    <mergeCell ref="I39:K39"/>
    <mergeCell ref="A77:P77"/>
    <mergeCell ref="A79:A80"/>
    <mergeCell ref="B79:B80"/>
    <mergeCell ref="C79:E79"/>
    <mergeCell ref="F79:H79"/>
    <mergeCell ref="I79:K79"/>
    <mergeCell ref="L79:N79"/>
    <mergeCell ref="A43:E43"/>
    <mergeCell ref="F43:K43"/>
    <mergeCell ref="F44:K44"/>
    <mergeCell ref="A45:E45"/>
    <mergeCell ref="A47:B47"/>
    <mergeCell ref="C47:G47"/>
    <mergeCell ref="H47:I47"/>
    <mergeCell ref="J47:K47"/>
    <mergeCell ref="A36:K36"/>
    <mergeCell ref="A37:B37"/>
    <mergeCell ref="C37:D37"/>
    <mergeCell ref="E37:F37"/>
    <mergeCell ref="G37:H37"/>
    <mergeCell ref="I37:K37"/>
    <mergeCell ref="A38:B38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4" fitToWidth="0" fitToHeight="0" orientation="landscape" r:id="rId1"/>
  <headerFooter alignWithMargins="0"/>
  <rowBreaks count="2" manualBreakCount="2">
    <brk id="50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2"/>
  <sheetViews>
    <sheetView view="pageBreakPreview" zoomScale="80" zoomScaleNormal="100" zoomScaleSheetLayoutView="80" workbookViewId="0">
      <selection activeCell="L10" sqref="L10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249" customWidth="1"/>
    <col min="11" max="11" width="22.42578125" style="249" customWidth="1"/>
    <col min="12" max="12" width="20.28515625" style="249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36" t="s">
        <v>125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245"/>
      <c r="K2" s="245"/>
      <c r="L2" s="245"/>
      <c r="M2" s="18"/>
      <c r="N2" s="18"/>
      <c r="O2" s="18"/>
      <c r="P2" s="18"/>
    </row>
    <row r="3" spans="1:16" ht="70.900000000000006" customHeight="1" x14ac:dyDescent="0.2">
      <c r="A3" s="87" t="s">
        <v>74</v>
      </c>
      <c r="B3" s="87" t="s">
        <v>126</v>
      </c>
      <c r="C3" s="87" t="s">
        <v>10</v>
      </c>
      <c r="D3" s="87" t="s">
        <v>127</v>
      </c>
      <c r="E3" s="87"/>
      <c r="F3" s="87"/>
      <c r="G3" s="87" t="s">
        <v>128</v>
      </c>
      <c r="H3" s="87"/>
      <c r="I3" s="87"/>
      <c r="J3" s="242" t="s">
        <v>129</v>
      </c>
      <c r="K3" s="242"/>
      <c r="L3" s="242"/>
      <c r="M3" s="87" t="s">
        <v>130</v>
      </c>
      <c r="N3" s="87"/>
      <c r="O3" s="87"/>
      <c r="P3" s="18"/>
    </row>
    <row r="4" spans="1:16" ht="36.6" customHeight="1" x14ac:dyDescent="0.2">
      <c r="A4" s="87"/>
      <c r="B4" s="87"/>
      <c r="C4" s="87"/>
      <c r="D4" s="87" t="s">
        <v>15</v>
      </c>
      <c r="E4" s="87" t="s">
        <v>81</v>
      </c>
      <c r="F4" s="87"/>
      <c r="G4" s="87" t="s">
        <v>82</v>
      </c>
      <c r="H4" s="87" t="s">
        <v>219</v>
      </c>
      <c r="I4" s="87" t="s">
        <v>232</v>
      </c>
      <c r="J4" s="242" t="s">
        <v>82</v>
      </c>
      <c r="K4" s="242" t="s">
        <v>219</v>
      </c>
      <c r="L4" s="242" t="s">
        <v>232</v>
      </c>
      <c r="M4" s="87" t="s">
        <v>82</v>
      </c>
      <c r="N4" s="87" t="s">
        <v>219</v>
      </c>
      <c r="O4" s="87" t="s">
        <v>232</v>
      </c>
      <c r="P4" s="18"/>
    </row>
    <row r="5" spans="1:16" ht="24.6" customHeight="1" x14ac:dyDescent="0.2">
      <c r="A5" s="87"/>
      <c r="B5" s="87"/>
      <c r="C5" s="87"/>
      <c r="D5" s="87"/>
      <c r="E5" s="23" t="s">
        <v>53</v>
      </c>
      <c r="F5" s="23" t="s">
        <v>22</v>
      </c>
      <c r="G5" s="87"/>
      <c r="H5" s="87"/>
      <c r="I5" s="87"/>
      <c r="J5" s="242"/>
      <c r="K5" s="242"/>
      <c r="L5" s="242"/>
      <c r="M5" s="87"/>
      <c r="N5" s="87"/>
      <c r="O5" s="87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46">
        <v>10</v>
      </c>
      <c r="K6" s="246">
        <v>11</v>
      </c>
      <c r="L6" s="246">
        <v>12</v>
      </c>
      <c r="M6" s="23">
        <v>13</v>
      </c>
      <c r="N6" s="23">
        <v>14</v>
      </c>
      <c r="O6" s="23">
        <v>15</v>
      </c>
      <c r="P6" s="18"/>
    </row>
    <row r="7" spans="1:16" ht="61.5" customHeight="1" x14ac:dyDescent="0.2">
      <c r="A7" s="75">
        <v>1</v>
      </c>
      <c r="B7" s="75" t="s">
        <v>123</v>
      </c>
      <c r="C7" s="77" t="str">
        <f>'Часть 2 Работы'!B116</f>
        <v>38А062001000000010002</v>
      </c>
      <c r="D7" s="56" t="s">
        <v>118</v>
      </c>
      <c r="E7" s="40" t="s">
        <v>119</v>
      </c>
      <c r="F7" s="23" t="s">
        <v>120</v>
      </c>
      <c r="G7" s="24">
        <v>1269939.1100000001</v>
      </c>
      <c r="H7" s="24">
        <v>1269939.1100000001</v>
      </c>
      <c r="I7" s="52">
        <v>1269939.1100000001</v>
      </c>
      <c r="J7" s="247">
        <f>458391824.3/1000</f>
        <v>458391.82430000004</v>
      </c>
      <c r="K7" s="247">
        <f>458391824.3/1000</f>
        <v>458391.82430000004</v>
      </c>
      <c r="L7" s="247">
        <f>458391824.3/1000</f>
        <v>458391.82430000004</v>
      </c>
      <c r="M7" s="53"/>
      <c r="N7" s="26"/>
      <c r="O7" s="26"/>
      <c r="P7" s="27"/>
    </row>
    <row r="8" spans="1:16" ht="60.75" customHeight="1" x14ac:dyDescent="0.2">
      <c r="A8" s="75">
        <v>2</v>
      </c>
      <c r="B8" s="76" t="s">
        <v>115</v>
      </c>
      <c r="C8" s="76" t="str">
        <f>'Часть 2 Работы'!B66</f>
        <v>38А01200100000001002</v>
      </c>
      <c r="D8" s="57" t="s">
        <v>118</v>
      </c>
      <c r="E8" s="57" t="s">
        <v>119</v>
      </c>
      <c r="F8" s="57" t="s">
        <v>120</v>
      </c>
      <c r="G8" s="58">
        <v>5180471.21</v>
      </c>
      <c r="H8" s="58">
        <v>5180471.21</v>
      </c>
      <c r="I8" s="58">
        <v>5180471.21</v>
      </c>
      <c r="J8" s="247">
        <f>1671925396.37/1000</f>
        <v>1671925.39637</v>
      </c>
      <c r="K8" s="58">
        <f>1669591116.68/1000</f>
        <v>1669591.11668</v>
      </c>
      <c r="L8" s="58">
        <f>1669591116.68/1000</f>
        <v>1669591.11668</v>
      </c>
      <c r="M8" s="59"/>
      <c r="N8" s="53"/>
      <c r="O8" s="26"/>
      <c r="P8" s="27"/>
    </row>
    <row r="9" spans="1:16" ht="44.45" customHeight="1" x14ac:dyDescent="0.2">
      <c r="A9" s="75">
        <v>3</v>
      </c>
      <c r="B9" s="76" t="s">
        <v>69</v>
      </c>
      <c r="C9" s="76" t="str">
        <f>'Часть 2 Работы'!B17</f>
        <v>359Т22001000000010002</v>
      </c>
      <c r="D9" s="60" t="s">
        <v>103</v>
      </c>
      <c r="E9" s="57" t="s">
        <v>104</v>
      </c>
      <c r="F9" s="57" t="s">
        <v>105</v>
      </c>
      <c r="G9" s="61">
        <v>1780.7170000000001</v>
      </c>
      <c r="H9" s="61">
        <v>1780.7170000000001</v>
      </c>
      <c r="I9" s="61">
        <v>1780.7170000000001</v>
      </c>
      <c r="J9" s="58">
        <f>310000000/1000</f>
        <v>310000</v>
      </c>
      <c r="K9" s="58">
        <f>310000000/1000</f>
        <v>310000</v>
      </c>
      <c r="L9" s="58">
        <f>310000000/1000</f>
        <v>310000</v>
      </c>
      <c r="M9" s="59"/>
      <c r="N9" s="53"/>
      <c r="O9" s="26"/>
      <c r="P9" s="27"/>
    </row>
    <row r="10" spans="1:16" ht="63" x14ac:dyDescent="0.2">
      <c r="A10" s="75">
        <v>4</v>
      </c>
      <c r="B10" s="76" t="s">
        <v>225</v>
      </c>
      <c r="C10" s="76" t="s">
        <v>238</v>
      </c>
      <c r="D10" s="71" t="s">
        <v>118</v>
      </c>
      <c r="E10" s="71" t="s">
        <v>119</v>
      </c>
      <c r="F10" s="71" t="s">
        <v>120</v>
      </c>
      <c r="G10" s="61">
        <v>1688</v>
      </c>
      <c r="H10" s="61">
        <v>1688</v>
      </c>
      <c r="I10" s="62">
        <v>1688</v>
      </c>
      <c r="J10" s="58">
        <f>63854255.26/1000</f>
        <v>63854.255259999998</v>
      </c>
      <c r="K10" s="58">
        <f>63854255.26/1000</f>
        <v>63854.255259999998</v>
      </c>
      <c r="L10" s="58">
        <f>63854255.26/1000</f>
        <v>63854.255259999998</v>
      </c>
      <c r="M10" s="72"/>
      <c r="N10" s="53"/>
      <c r="O10" s="26"/>
      <c r="P10" s="27"/>
    </row>
    <row r="11" spans="1:16" ht="26.45" customHeight="1" x14ac:dyDescent="0.2">
      <c r="A11" s="237" t="s">
        <v>131</v>
      </c>
      <c r="B11" s="238"/>
      <c r="C11" s="238"/>
      <c r="D11" s="238"/>
      <c r="E11" s="238"/>
      <c r="F11" s="238"/>
      <c r="G11" s="238"/>
      <c r="H11" s="238"/>
      <c r="I11" s="239"/>
      <c r="J11" s="248">
        <f>J7+J8+J9+J10</f>
        <v>2504171.4759300002</v>
      </c>
      <c r="K11" s="248">
        <f>K7+K8+K9+K10</f>
        <v>2501837.19624</v>
      </c>
      <c r="L11" s="248">
        <f>L7+L8+L9+L10</f>
        <v>2501837.19624</v>
      </c>
      <c r="M11" s="54">
        <v>0</v>
      </c>
      <c r="N11" s="51">
        <v>0</v>
      </c>
      <c r="O11" s="51">
        <v>0</v>
      </c>
      <c r="P11" s="27"/>
    </row>
    <row r="12" spans="1:16" ht="15.75" customHeight="1" x14ac:dyDescent="0.2">
      <c r="A12" s="22"/>
      <c r="B12" s="22"/>
      <c r="C12" s="22"/>
      <c r="D12" s="22"/>
      <c r="E12" s="22"/>
      <c r="F12" s="22"/>
      <c r="G12" s="18"/>
      <c r="H12" s="18"/>
      <c r="I12" s="18"/>
      <c r="J12" s="245"/>
      <c r="K12" s="245"/>
      <c r="L12" s="245"/>
      <c r="M12" s="18"/>
      <c r="N12" s="18"/>
      <c r="O12" s="18"/>
      <c r="P12" s="18"/>
    </row>
  </sheetData>
  <mergeCells count="20">
    <mergeCell ref="A11:I11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1:O1"/>
    <mergeCell ref="N4:N5"/>
    <mergeCell ref="O4:O5"/>
    <mergeCell ref="M3:O3"/>
    <mergeCell ref="D4:D5"/>
    <mergeCell ref="E4:F4"/>
    <mergeCell ref="G4:G5"/>
    <mergeCell ref="H4:H5"/>
    <mergeCell ref="I4:I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0"/>
  <sheetViews>
    <sheetView tabSelected="1" view="pageBreakPreview" zoomScale="70" zoomScaleNormal="100" zoomScaleSheetLayoutView="70" workbookViewId="0">
      <selection activeCell="E30" sqref="E30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97" t="s">
        <v>132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40" t="s">
        <v>133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8"/>
      <c r="M3" s="28"/>
      <c r="N3" s="28"/>
      <c r="O3" s="28"/>
      <c r="P3" s="28"/>
    </row>
    <row r="4" spans="1:16" ht="15.75" customHeight="1" x14ac:dyDescent="0.2">
      <c r="A4" s="241" t="s">
        <v>134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40" t="s">
        <v>135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8"/>
      <c r="M6" s="28"/>
      <c r="N6" s="28"/>
      <c r="O6" s="28"/>
      <c r="P6" s="28"/>
    </row>
    <row r="7" spans="1:16" ht="15.75" customHeight="1" x14ac:dyDescent="0.2">
      <c r="A7" s="241" t="s">
        <v>136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40" t="s">
        <v>137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74</v>
      </c>
      <c r="B11" s="87" t="s">
        <v>138</v>
      </c>
      <c r="C11" s="87"/>
      <c r="D11" s="87"/>
      <c r="E11" s="87" t="s">
        <v>139</v>
      </c>
      <c r="F11" s="87"/>
      <c r="G11" s="87"/>
      <c r="H11" s="87" t="s">
        <v>140</v>
      </c>
      <c r="I11" s="87"/>
      <c r="J11" s="87"/>
      <c r="K11" s="87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87">
        <v>2</v>
      </c>
      <c r="C12" s="87"/>
      <c r="D12" s="87"/>
      <c r="E12" s="87">
        <v>3</v>
      </c>
      <c r="F12" s="87"/>
      <c r="G12" s="87"/>
      <c r="H12" s="87">
        <v>4</v>
      </c>
      <c r="I12" s="87"/>
      <c r="J12" s="87"/>
      <c r="K12" s="87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87" t="s">
        <v>141</v>
      </c>
      <c r="C13" s="87"/>
      <c r="D13" s="87"/>
      <c r="E13" s="87" t="s">
        <v>142</v>
      </c>
      <c r="F13" s="87"/>
      <c r="G13" s="87"/>
      <c r="H13" s="87" t="s">
        <v>7</v>
      </c>
      <c r="I13" s="87"/>
      <c r="J13" s="87"/>
      <c r="K13" s="87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40" t="s">
        <v>143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9"/>
      <c r="M15" s="29"/>
      <c r="N15" s="29"/>
      <c r="O15" s="29"/>
      <c r="P15" s="29"/>
    </row>
    <row r="16" spans="1:16" ht="15" customHeight="1" x14ac:dyDescent="0.2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40" t="s">
        <v>144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9"/>
      <c r="M18" s="29"/>
      <c r="N18" s="29"/>
      <c r="O18" s="29"/>
      <c r="P18" s="29"/>
    </row>
    <row r="19" spans="1:16" ht="15.75" customHeight="1" x14ac:dyDescent="0.2">
      <c r="A19" s="241" t="s">
        <v>142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40" t="s">
        <v>145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9"/>
      <c r="M21" s="29"/>
      <c r="N21" s="29"/>
      <c r="O21" s="29"/>
      <c r="P21" s="29"/>
    </row>
    <row r="22" spans="1:16" ht="15.75" customHeight="1" x14ac:dyDescent="0.2">
      <c r="A22" s="241" t="s">
        <v>146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40" t="s">
        <v>147</v>
      </c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9"/>
      <c r="M24" s="29"/>
      <c r="N24" s="29"/>
      <c r="O24" s="29"/>
      <c r="P24" s="29"/>
    </row>
    <row r="25" spans="1:16" ht="15.75" customHeight="1" x14ac:dyDescent="0.2">
      <c r="A25" s="241" t="s">
        <v>148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40" t="s">
        <v>149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40" t="s">
        <v>150</v>
      </c>
      <c r="B29" s="240"/>
      <c r="C29" s="240"/>
      <c r="D29" s="240"/>
      <c r="E29" s="244"/>
      <c r="F29" s="244"/>
      <c r="G29" s="244"/>
      <c r="H29" s="244"/>
      <c r="I29" s="244"/>
      <c r="J29" s="244"/>
      <c r="K29" s="244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40" t="s">
        <v>151</v>
      </c>
      <c r="B31" s="240"/>
      <c r="C31" s="240"/>
      <c r="D31" s="240"/>
      <c r="E31" s="244"/>
      <c r="F31" s="244"/>
      <c r="G31" s="244"/>
      <c r="H31" s="244"/>
      <c r="I31" s="244"/>
      <c r="J31" s="244"/>
      <c r="K31" s="244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87" t="s">
        <v>74</v>
      </c>
      <c r="B33" s="87" t="s">
        <v>152</v>
      </c>
      <c r="C33" s="87" t="s">
        <v>153</v>
      </c>
      <c r="D33" s="87"/>
      <c r="E33" s="87"/>
      <c r="F33" s="87"/>
      <c r="G33" s="87"/>
      <c r="H33" s="87"/>
      <c r="I33" s="87"/>
      <c r="J33" s="87"/>
      <c r="K33" s="87"/>
      <c r="L33" s="87"/>
      <c r="M33" s="18"/>
      <c r="N33" s="18"/>
      <c r="O33" s="18"/>
      <c r="P33" s="18"/>
    </row>
    <row r="34" spans="1:16" ht="23.1" customHeight="1" x14ac:dyDescent="0.2">
      <c r="A34" s="87"/>
      <c r="B34" s="87"/>
      <c r="C34" s="87" t="s">
        <v>154</v>
      </c>
      <c r="D34" s="87"/>
      <c r="E34" s="87"/>
      <c r="F34" s="87" t="s">
        <v>81</v>
      </c>
      <c r="G34" s="87"/>
      <c r="H34" s="87"/>
      <c r="I34" s="87" t="s">
        <v>155</v>
      </c>
      <c r="J34" s="87"/>
      <c r="K34" s="87" t="s">
        <v>156</v>
      </c>
      <c r="L34" s="87"/>
      <c r="M34" s="18"/>
      <c r="N34" s="18"/>
      <c r="O34" s="18"/>
      <c r="P34" s="18"/>
    </row>
    <row r="35" spans="1:16" ht="24.2" customHeight="1" x14ac:dyDescent="0.2">
      <c r="A35" s="87"/>
      <c r="B35" s="87"/>
      <c r="C35" s="87"/>
      <c r="D35" s="87"/>
      <c r="E35" s="87"/>
      <c r="F35" s="243" t="s">
        <v>53</v>
      </c>
      <c r="G35" s="243"/>
      <c r="H35" s="23" t="s">
        <v>22</v>
      </c>
      <c r="I35" s="87"/>
      <c r="J35" s="87"/>
      <c r="K35" s="87"/>
      <c r="L35" s="87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87">
        <v>3</v>
      </c>
      <c r="D36" s="87"/>
      <c r="E36" s="87"/>
      <c r="F36" s="87">
        <v>4</v>
      </c>
      <c r="G36" s="87"/>
      <c r="H36" s="23">
        <v>5</v>
      </c>
      <c r="I36" s="87">
        <v>6</v>
      </c>
      <c r="J36" s="87"/>
      <c r="K36" s="87">
        <v>7</v>
      </c>
      <c r="L36" s="87"/>
      <c r="M36" s="18"/>
      <c r="N36" s="18"/>
      <c r="O36" s="18"/>
      <c r="P36" s="18"/>
    </row>
    <row r="37" spans="1:16" ht="14.1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14.1" customHeight="1" x14ac:dyDescent="0.2">
      <c r="A38" s="240" t="s">
        <v>157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9"/>
      <c r="M38" s="29"/>
      <c r="N38" s="29"/>
      <c r="O38" s="29"/>
      <c r="P38" s="29"/>
    </row>
    <row r="39" spans="1:16" ht="14.1" customHeight="1" x14ac:dyDescent="0.2">
      <c r="A39" s="241" t="s">
        <v>158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2"/>
      <c r="M39" s="22"/>
      <c r="N39" s="22"/>
      <c r="O39" s="22"/>
      <c r="P39" s="22"/>
    </row>
    <row r="40" spans="1:16" ht="14.1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</sheetData>
  <mergeCells count="42">
    <mergeCell ref="A3:K3"/>
    <mergeCell ref="A4:K4"/>
    <mergeCell ref="A6:K6"/>
    <mergeCell ref="A7:K7"/>
    <mergeCell ref="A9:K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I34:J35"/>
    <mergeCell ref="K34:L35"/>
    <mergeCell ref="F35:G35"/>
    <mergeCell ref="A24:K24"/>
    <mergeCell ref="A25:K25"/>
    <mergeCell ref="A27:P27"/>
    <mergeCell ref="A29:D29"/>
    <mergeCell ref="E29:K29"/>
    <mergeCell ref="A31:D31"/>
    <mergeCell ref="E31:K31"/>
    <mergeCell ref="A38:K38"/>
    <mergeCell ref="A39:K39"/>
    <mergeCell ref="A1:L1"/>
    <mergeCell ref="C36:E36"/>
    <mergeCell ref="F36:G36"/>
    <mergeCell ref="I36:J36"/>
    <mergeCell ref="K36:L36"/>
    <mergeCell ref="A33:A35"/>
    <mergeCell ref="B33:B35"/>
    <mergeCell ref="C33:L33"/>
    <mergeCell ref="C34:E35"/>
    <mergeCell ref="F34:H3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2024-11-08T09:47:08Z</cp:lastPrinted>
  <dcterms:created xsi:type="dcterms:W3CDTF">2024-02-19T07:30:19Z</dcterms:created>
  <dcterms:modified xsi:type="dcterms:W3CDTF">2026-01-16T09:30:45Z</dcterms:modified>
</cp:coreProperties>
</file>